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7-2019 Закон КК от 19-12-2019 № 407\"/>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2" i="11" l="1"/>
  <c r="BF62" i="11"/>
  <c r="C63" i="11"/>
  <c r="BF63" i="11"/>
  <c r="C64" i="11"/>
  <c r="BF64" i="11"/>
  <c r="C65" i="11"/>
  <c r="BF6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Z12" i="11" l="1"/>
  <c r="B2" i="11" l="1"/>
  <c r="A13" i="11" s="1"/>
  <c r="Z11" i="11" l="1"/>
  <c r="Z5" i="11"/>
  <c r="Z4" i="11"/>
  <c r="Z10" i="11"/>
</calcChain>
</file>

<file path=xl/sharedStrings.xml><?xml version="1.0" encoding="utf-8"?>
<sst xmlns="http://schemas.openxmlformats.org/spreadsheetml/2006/main" count="239" uniqueCount="199">
  <si>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</si>
  <si>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</si>
  <si>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</si>
  <si>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</si>
  <si>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</si>
  <si>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</si>
  <si>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</si>
  <si>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</si>
  <si>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</si>
  <si>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</si>
  <si>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</si>
  <si>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</si>
  <si>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</si>
  <si>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</si>
  <si>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</si>
  <si>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</si>
  <si>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</si>
  <si>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</si>
  <si>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</si>
  <si>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</si>
  <si>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</si>
  <si>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</si>
  <si>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</si>
  <si>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</si>
  <si>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</si>
  <si>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</si>
  <si>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</si>
  <si>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</si>
  <si>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</si>
  <si>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</si>
  <si>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</si>
  <si>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</si>
  <si>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</si>
  <si>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</si>
  <si>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</si>
  <si>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</si>
  <si>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</si>
  <si>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</si>
  <si>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</si>
  <si>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</si>
  <si>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</si>
  <si>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</si>
  <si>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</si>
  <si>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</si>
  <si>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</si>
  <si>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</si>
  <si>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</si>
  <si>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</si>
  <si>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</si>
  <si>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</si>
  <si>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</si>
  <si>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</si>
  <si>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</si>
  <si>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</si>
  <si>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</si>
  <si>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</si>
  <si>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</si>
  <si>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</si>
  <si>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</si>
  <si>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</si>
  <si>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</si>
  <si>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</si>
  <si>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</si>
  <si>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</si>
  <si>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</si>
  <si>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</si>
  <si>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</si>
  <si>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</si>
  <si>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</si>
  <si>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</si>
  <si>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</si>
  <si>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</si>
  <si>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</si>
  <si>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</si>
  <si>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</si>
  <si>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</si>
  <si>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</si>
  <si>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</si>
  <si>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</si>
  <si>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</si>
  <si>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</si>
  <si>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</si>
  <si>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</si>
  <si>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</si>
  <si>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</si>
  <si>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</si>
  <si>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</si>
  <si>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</si>
  <si>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</si>
  <si>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</si>
  <si>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</si>
  <si>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</si>
  <si>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</si>
  <si>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</si>
  <si>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</si>
  <si>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</si>
  <si>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</si>
  <si>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</si>
  <si>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</si>
  <si>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</si>
  <si>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</si>
  <si>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</si>
  <si>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</si>
  <si>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</si>
  <si>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</si>
  <si>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</si>
  <si>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</si>
  <si>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</si>
  <si>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</si>
  <si>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</si>
  <si>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</si>
  <si>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</si>
  <si>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</si>
  <si>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</si>
  <si>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</si>
  <si>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</si>
  <si>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</si>
  <si>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</si>
  <si>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</si>
  <si>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</si>
  <si>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</si>
  <si>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</si>
  <si>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</si>
  <si>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</si>
  <si>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</si>
  <si>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</si>
  <si>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</si>
  <si>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</si>
  <si>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</si>
  <si>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</si>
  <si>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</si>
  <si>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</si>
  <si>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</si>
  <si>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</si>
  <si>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</si>
  <si>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</si>
  <si>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</si>
  <si>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</si>
  <si>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</si>
  <si>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</si>
  <si>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</si>
  <si>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</si>
  <si>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</si>
  <si>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</si>
  <si>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</si>
  <si>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</si>
  <si>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</si>
  <si>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</si>
  <si>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</si>
  <si>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</si>
  <si>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</si>
  <si>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</si>
  <si>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</si>
  <si>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</si>
  <si>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</si>
  <si>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</si>
  <si>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</si>
  <si>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</si>
  <si>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2330140060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</si>
  <si>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</si>
  <si>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</si>
  <si>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</si>
  <si>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</si>
  <si>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</si>
  <si>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</si>
  <si>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</si>
  <si>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</si>
  <si>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</si>
  <si>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</si>
  <si>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</si>
  <si>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</si>
  <si>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</si>
  <si>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</si>
  <si>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</si>
  <si>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</si>
  <si>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</si>
  <si>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</si>
  <si>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</si>
  <si>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</si>
  <si>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</si>
  <si>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</si>
  <si>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</si>
  <si>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</si>
  <si>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</si>
  <si>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</si>
  <si>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</si>
  <si>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</si>
  <si>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</si>
  <si>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39</t>
  </si>
  <si>
    <t>40</t>
  </si>
  <si>
    <t>42</t>
  </si>
  <si>
    <t>44</t>
  </si>
  <si>
    <t>46</t>
  </si>
  <si>
    <t>47</t>
  </si>
  <si>
    <t>49</t>
  </si>
  <si>
    <t>51</t>
  </si>
  <si>
    <t>Приложение 13</t>
  </si>
  <si>
    <t>"Приложение 14</t>
  </si>
  <si>
    <t>от 19.12.2019 № 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</si>
</sst>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5"/>
      <name val="Times New Roman"/>
      <family val="1"/>
      <charset val="204"/>
    </font>
    <font>
      <b/>
      <sz val="15"/>
      <name val="Times New Roman"/>
      <family val="1"/>
      <charset val="204"/>
    </font>
    <font>
      <i/>
      <sz val="15"/>
      <name val="Times New Roman"/>
      <family val="1"/>
      <charset val="204"/>
    </font>
    <font>
      <b/>
      <i/>
      <sz val="15"/>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5"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5" fillId="0" borderId="1" xfId="0" applyNumberFormat="1" applyFont="1" applyFill="1" applyBorder="1" applyAlignment="1">
      <alignment horizontal="right" vertical="center"/>
    </xf>
    <xf numFmtId="49" fontId="13" fillId="2" borderId="1" xfId="0" applyNumberFormat="1" applyFont="1" applyFill="1" applyBorder="1" applyAlignment="1">
      <alignment horizontal="right" vertical="center" wrapText="1"/>
    </xf>
    <xf numFmtId="49" fontId="5" fillId="2" borderId="1" xfId="0" applyNumberFormat="1" applyFont="1" applyFill="1" applyBorder="1" applyAlignment="1">
      <alignment horizontal="right" vertical="center" wrapText="1"/>
    </xf>
    <xf numFmtId="49" fontId="11" fillId="0" borderId="1" xfId="0" applyNumberFormat="1" applyFont="1" applyFill="1" applyBorder="1" applyAlignment="1">
      <alignment horizontal="right" vertical="center"/>
    </xf>
    <xf numFmtId="49" fontId="14" fillId="2" borderId="1" xfId="0" applyNumberFormat="1" applyFont="1" applyFill="1" applyBorder="1" applyAlignment="1">
      <alignment horizontal="right" vertical="center" wrapText="1"/>
    </xf>
    <xf numFmtId="49" fontId="11" fillId="2" borderId="1" xfId="0" applyNumberFormat="1" applyFont="1" applyFill="1" applyBorder="1" applyAlignment="1">
      <alignment horizontal="right" vertical="center" wrapText="1"/>
    </xf>
    <xf numFmtId="49" fontId="5"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17" fillId="3" borderId="6" xfId="0" applyNumberFormat="1" applyFont="1" applyFill="1" applyBorder="1" applyAlignment="1">
      <alignment horizontal="right" vertical="center"/>
    </xf>
    <xf numFmtId="166" fontId="17" fillId="0" borderId="6" xfId="0" applyNumberFormat="1" applyFont="1" applyFill="1" applyBorder="1" applyAlignment="1">
      <alignment horizontal="right" vertical="center"/>
    </xf>
    <xf numFmtId="166" fontId="18" fillId="0" borderId="6"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17" fillId="3" borderId="2" xfId="0" applyNumberFormat="1" applyFont="1" applyFill="1" applyBorder="1" applyAlignment="1">
      <alignment horizontal="right" vertical="center"/>
    </xf>
    <xf numFmtId="166" fontId="17" fillId="0" borderId="2" xfId="0" applyNumberFormat="1" applyFont="1" applyFill="1" applyBorder="1" applyAlignment="1">
      <alignment horizontal="right" vertical="center"/>
    </xf>
    <xf numFmtId="166" fontId="18" fillId="0" borderId="2" xfId="0" applyNumberFormat="1" applyFont="1" applyFill="1" applyBorder="1" applyAlignment="1">
      <alignment horizontal="right" vertical="center"/>
    </xf>
    <xf numFmtId="166" fontId="17" fillId="3" borderId="5" xfId="0" applyNumberFormat="1" applyFont="1" applyFill="1" applyBorder="1" applyAlignment="1">
      <alignment horizontal="right" vertical="center"/>
    </xf>
    <xf numFmtId="166" fontId="17" fillId="0" borderId="5" xfId="0" applyNumberFormat="1" applyFont="1" applyFill="1" applyBorder="1" applyAlignment="1">
      <alignment horizontal="right" vertical="center"/>
    </xf>
    <xf numFmtId="166" fontId="18" fillId="0" borderId="5" xfId="0" applyNumberFormat="1" applyFont="1" applyFill="1" applyBorder="1" applyAlignment="1">
      <alignment horizontal="right" vertical="center"/>
    </xf>
    <xf numFmtId="166" fontId="18" fillId="3" borderId="1" xfId="0" applyNumberFormat="1" applyFont="1" applyFill="1" applyBorder="1" applyAlignment="1">
      <alignment horizontal="right" vertical="center"/>
    </xf>
    <xf numFmtId="166" fontId="18" fillId="0" borderId="1" xfId="0" applyNumberFormat="1" applyFont="1" applyFill="1" applyBorder="1" applyAlignment="1">
      <alignment horizontal="right" vertical="center"/>
    </xf>
    <xf numFmtId="166" fontId="20" fillId="3" borderId="1" xfId="0" applyNumberFormat="1" applyFont="1" applyFill="1" applyBorder="1" applyAlignment="1">
      <alignment horizontal="right" vertical="center"/>
    </xf>
    <xf numFmtId="166" fontId="20"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8"/>
  <sheetViews>
    <sheetView tabSelected="1" view="pageBreakPreview" topLeftCell="J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24" width="20.7109375" style="1" customWidth="1"/>
    <col min="25" max="25" width="20.7109375" style="1" hidden="1" customWidth="1"/>
    <col min="26" max="37" width="20.7109375" style="1" customWidth="1"/>
    <col min="38" max="38" width="20.7109375" style="1" hidden="1" customWidth="1"/>
    <col min="39" max="39" width="25.7109375" style="1" hidden="1" customWidth="1"/>
    <col min="40" max="41" width="20.7109375" style="1" customWidth="1"/>
    <col min="42" max="42" width="20.7109375" style="1" hidden="1" customWidth="1"/>
    <col min="43" max="49" width="20.7109375" style="1" customWidth="1"/>
    <col min="50" max="50" width="20.7109375" style="1" hidden="1" customWidth="1"/>
    <col min="51"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33" t="s">
        <v>62</v>
      </c>
      <c r="Z1" s="28" t="s">
        <v>196</v>
      </c>
    </row>
    <row r="2" spans="1:59" ht="23.25" x14ac:dyDescent="0.35">
      <c r="B2" s="33">
        <f>YEAR(Date)</f>
        <v>2019</v>
      </c>
      <c r="Z2" s="28" t="s">
        <v>0</v>
      </c>
    </row>
    <row r="3" spans="1:59" ht="23.25" x14ac:dyDescent="0.35">
      <c r="A3" s="7" t="s">
        <v>63</v>
      </c>
      <c r="Z3" s="28" t="s">
        <v>60</v>
      </c>
    </row>
    <row r="4" spans="1:59" ht="23.25" x14ac:dyDescent="0.35">
      <c r="Z4" s="28" t="str">
        <f>CONCATENATE("""О краевом бюджете на ",Year," год_x000D_")</f>
        <v>"О краевом бюджете на 2019 год_x000D_</v>
      </c>
    </row>
    <row r="5" spans="1:59" ht="23.25" x14ac:dyDescent="0.25">
      <c r="Z5" s="31" t="str">
        <f>CONCATENATE("и на плановый период ",Year+1," и ",Year+2," годов""")</f>
        <v>и на плановый период 2020 и 2021 годов"</v>
      </c>
    </row>
    <row r="6" spans="1:59" ht="23.25" x14ac:dyDescent="0.35">
      <c r="Z6" s="28" t="s">
        <v>198</v>
      </c>
    </row>
    <row r="8" spans="1:59"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197</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row>
    <row r="9" spans="1:59"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row>
    <row r="10" spans="1:59"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",Year," год")</f>
        <v>''О краевом бюджете на 2019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row>
    <row r="11" spans="1:59"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",Year+1," и ",Year+2," годов""")</f>
        <v>и на плановый период 2020 и 2021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row>
    <row r="12" spans="1:59"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tr">
        <f>MID(Law,24,19)</f>
        <v>от 19.11.2018 № 272</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row>
    <row r="13" spans="1:59" ht="42" customHeight="1" x14ac:dyDescent="0.35">
      <c r="A13" s="7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7"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4" t="s">
        <v>55</v>
      </c>
      <c r="B15" s="76" t="s">
        <v>1</v>
      </c>
      <c r="C15" s="82" t="s">
        <v>54</v>
      </c>
      <c r="D15" s="76" t="s">
        <v>2</v>
      </c>
      <c r="E15" s="76" t="s">
        <v>3</v>
      </c>
      <c r="F15" s="70" t="s">
        <v>4</v>
      </c>
      <c r="G15" s="78" t="s">
        <v>5</v>
      </c>
      <c r="H15" s="80" t="s">
        <v>6</v>
      </c>
      <c r="I15" s="78" t="s">
        <v>7</v>
      </c>
      <c r="J15" s="78" t="s">
        <v>8</v>
      </c>
      <c r="K15" s="70" t="s">
        <v>9</v>
      </c>
      <c r="L15" s="70" t="s">
        <v>10</v>
      </c>
      <c r="M15" s="70" t="s">
        <v>11</v>
      </c>
      <c r="N15" s="70" t="s">
        <v>12</v>
      </c>
      <c r="O15" s="70" t="s">
        <v>13</v>
      </c>
      <c r="P15" s="70" t="s">
        <v>14</v>
      </c>
      <c r="Q15" s="70" t="s">
        <v>15</v>
      </c>
      <c r="R15" s="70" t="s">
        <v>16</v>
      </c>
      <c r="S15" s="70" t="s">
        <v>17</v>
      </c>
      <c r="T15" s="70" t="s">
        <v>18</v>
      </c>
      <c r="U15" s="70" t="s">
        <v>19</v>
      </c>
      <c r="V15" s="70" t="s">
        <v>20</v>
      </c>
      <c r="W15" s="70" t="s">
        <v>21</v>
      </c>
      <c r="X15" s="70" t="s">
        <v>22</v>
      </c>
      <c r="Y15" s="70" t="s">
        <v>23</v>
      </c>
      <c r="Z15" s="70" t="s">
        <v>24</v>
      </c>
      <c r="AA15" s="70" t="s">
        <v>25</v>
      </c>
      <c r="AB15" s="70" t="s">
        <v>26</v>
      </c>
      <c r="AC15" s="70" t="s">
        <v>27</v>
      </c>
      <c r="AD15" s="71" t="s">
        <v>57</v>
      </c>
      <c r="AE15" s="70" t="s">
        <v>28</v>
      </c>
      <c r="AF15" s="70" t="s">
        <v>29</v>
      </c>
      <c r="AG15" s="70" t="s">
        <v>30</v>
      </c>
      <c r="AH15" s="70" t="s">
        <v>31</v>
      </c>
      <c r="AI15" s="70" t="s">
        <v>32</v>
      </c>
      <c r="AJ15" s="70" t="s">
        <v>33</v>
      </c>
      <c r="AK15" s="70" t="s">
        <v>34</v>
      </c>
      <c r="AL15" s="70" t="s">
        <v>35</v>
      </c>
      <c r="AM15" s="70" t="s">
        <v>36</v>
      </c>
      <c r="AN15" s="70" t="s">
        <v>37</v>
      </c>
      <c r="AO15" s="70" t="s">
        <v>38</v>
      </c>
      <c r="AP15" s="70" t="s">
        <v>39</v>
      </c>
      <c r="AQ15" s="70" t="s">
        <v>40</v>
      </c>
      <c r="AR15" s="70" t="s">
        <v>41</v>
      </c>
      <c r="AS15" s="70" t="s">
        <v>42</v>
      </c>
      <c r="AT15" s="70" t="s">
        <v>43</v>
      </c>
      <c r="AU15" s="70" t="s">
        <v>44</v>
      </c>
      <c r="AV15" s="70" t="s">
        <v>45</v>
      </c>
      <c r="AW15" s="70" t="s">
        <v>58</v>
      </c>
      <c r="AX15" s="70" t="s">
        <v>46</v>
      </c>
      <c r="AY15" s="70" t="s">
        <v>47</v>
      </c>
      <c r="AZ15" s="70" t="s">
        <v>48</v>
      </c>
      <c r="BA15" s="70" t="s">
        <v>49</v>
      </c>
      <c r="BB15" s="70" t="s">
        <v>50</v>
      </c>
      <c r="BC15" s="70" t="s">
        <v>51</v>
      </c>
      <c r="BD15" s="70" t="s">
        <v>52</v>
      </c>
      <c r="BE15" s="70" t="s">
        <v>53</v>
      </c>
      <c r="BF15" s="68" t="s">
        <v>56</v>
      </c>
      <c r="BG15" s="19"/>
    </row>
    <row r="16" spans="1:59" s="13" customFormat="1" ht="15.75" customHeight="1" x14ac:dyDescent="0.2">
      <c r="A16" s="75"/>
      <c r="B16" s="77"/>
      <c r="C16" s="83"/>
      <c r="D16" s="77"/>
      <c r="E16" s="77"/>
      <c r="F16" s="71"/>
      <c r="G16" s="79"/>
      <c r="H16" s="81"/>
      <c r="I16" s="79"/>
      <c r="J16" s="79"/>
      <c r="K16" s="71"/>
      <c r="L16" s="71"/>
      <c r="M16" s="71"/>
      <c r="N16" s="71"/>
      <c r="O16" s="71"/>
      <c r="P16" s="71"/>
      <c r="Q16" s="71"/>
      <c r="R16" s="71"/>
      <c r="S16" s="71"/>
      <c r="T16" s="71"/>
      <c r="U16" s="71"/>
      <c r="V16" s="71"/>
      <c r="W16" s="71"/>
      <c r="X16" s="71"/>
      <c r="Y16" s="71"/>
      <c r="Z16" s="71"/>
      <c r="AA16" s="71"/>
      <c r="AB16" s="71"/>
      <c r="AC16" s="71"/>
      <c r="AD16" s="72"/>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69"/>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38</v>
      </c>
      <c r="AO17" s="10" t="s">
        <v>188</v>
      </c>
      <c r="AP17" s="11">
        <v>42</v>
      </c>
      <c r="AQ17" s="10" t="s">
        <v>189</v>
      </c>
      <c r="AR17" s="11">
        <v>41</v>
      </c>
      <c r="AS17" s="10" t="s">
        <v>190</v>
      </c>
      <c r="AT17" s="11">
        <v>43</v>
      </c>
      <c r="AU17" s="10" t="s">
        <v>191</v>
      </c>
      <c r="AV17" s="11">
        <v>45</v>
      </c>
      <c r="AW17" s="10" t="s">
        <v>192</v>
      </c>
      <c r="AX17" s="11">
        <v>50</v>
      </c>
      <c r="AY17" s="10" t="s">
        <v>193</v>
      </c>
      <c r="AZ17" s="11">
        <v>48</v>
      </c>
      <c r="BA17" s="10" t="s">
        <v>194</v>
      </c>
      <c r="BB17" s="11">
        <v>50</v>
      </c>
      <c r="BC17" s="10" t="s">
        <v>195</v>
      </c>
      <c r="BD17" s="11">
        <v>52</v>
      </c>
      <c r="BE17" s="10">
        <v>57</v>
      </c>
      <c r="BF17" s="11">
        <v>53</v>
      </c>
      <c r="BG17" s="20"/>
    </row>
    <row r="18" spans="1:60" s="6" customFormat="1" ht="337.5" x14ac:dyDescent="0.3">
      <c r="A18" s="42" t="s">
        <v>64</v>
      </c>
      <c r="B18" s="43" t="s">
        <v>65</v>
      </c>
      <c r="C18" s="44" t="str">
        <f t="shared" ref="C18:C65" si="0">MID(BG18,1,2)&amp;" "&amp;MID(BG18,3,1)&amp;" "&amp;MID(BG18,4,2)&amp;" "&amp;MID(BG18,6,5)</f>
        <v>03 6 02 R4670</v>
      </c>
      <c r="D18" s="44" t="s">
        <v>66</v>
      </c>
      <c r="E18" s="52"/>
      <c r="F18" s="52"/>
      <c r="G18" s="52"/>
      <c r="H18" s="53"/>
      <c r="I18" s="53"/>
      <c r="J18" s="53"/>
      <c r="K18" s="53">
        <v>2398.5647800000002</v>
      </c>
      <c r="L18" s="53"/>
      <c r="M18" s="53"/>
      <c r="N18" s="53"/>
      <c r="O18" s="53">
        <v>1563.6852200000001</v>
      </c>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4">
        <f t="shared" ref="BF18:BF65" si="1">SUM(E18:BE18)</f>
        <v>3962.25</v>
      </c>
      <c r="BG18" s="24" t="s">
        <v>67</v>
      </c>
      <c r="BH18" s="24"/>
    </row>
    <row r="19" spans="1:60" s="6" customFormat="1" ht="31.5" x14ac:dyDescent="0.25">
      <c r="A19" s="45"/>
      <c r="B19" s="46" t="s">
        <v>68</v>
      </c>
      <c r="C19" s="47" t="str">
        <f t="shared" si="0"/>
        <v>03 6 02 R4670</v>
      </c>
      <c r="D19" s="48"/>
      <c r="E19" s="55"/>
      <c r="F19" s="55"/>
      <c r="G19" s="55"/>
      <c r="H19" s="56"/>
      <c r="I19" s="56"/>
      <c r="J19" s="56"/>
      <c r="K19" s="56">
        <v>1918.8518200000001</v>
      </c>
      <c r="L19" s="56"/>
      <c r="M19" s="56"/>
      <c r="N19" s="56"/>
      <c r="O19" s="56">
        <v>1250.9481800000001</v>
      </c>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7">
        <f t="shared" si="1"/>
        <v>3169.8</v>
      </c>
      <c r="BG19" s="18" t="s">
        <v>67</v>
      </c>
      <c r="BH19" s="18"/>
    </row>
    <row r="20" spans="1:60" s="6" customFormat="1" ht="409.5" x14ac:dyDescent="0.3">
      <c r="A20" s="21" t="s">
        <v>69</v>
      </c>
      <c r="B20" s="22" t="s">
        <v>70</v>
      </c>
      <c r="C20" s="23" t="str">
        <f t="shared" si="0"/>
        <v>03 6 03 40060</v>
      </c>
      <c r="D20" s="23" t="s">
        <v>66</v>
      </c>
      <c r="E20" s="58"/>
      <c r="F20" s="58"/>
      <c r="G20" s="58"/>
      <c r="H20" s="59"/>
      <c r="I20" s="59">
        <v>137</v>
      </c>
      <c r="J20" s="59"/>
      <c r="K20" s="59"/>
      <c r="L20" s="59"/>
      <c r="M20" s="59"/>
      <c r="N20" s="59"/>
      <c r="O20" s="59"/>
      <c r="P20" s="59"/>
      <c r="Q20" s="59"/>
      <c r="R20" s="59"/>
      <c r="S20" s="59"/>
      <c r="T20" s="59"/>
      <c r="U20" s="59"/>
      <c r="V20" s="59"/>
      <c r="W20" s="59"/>
      <c r="X20" s="59"/>
      <c r="Y20" s="59"/>
      <c r="Z20" s="59"/>
      <c r="AA20" s="59">
        <v>137</v>
      </c>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60">
        <f t="shared" si="1"/>
        <v>274</v>
      </c>
      <c r="BG20" s="24" t="s">
        <v>71</v>
      </c>
      <c r="BH20" s="24"/>
    </row>
    <row r="21" spans="1:60" s="6" customFormat="1" ht="206.25" x14ac:dyDescent="0.3">
      <c r="A21" s="21" t="s">
        <v>72</v>
      </c>
      <c r="B21" s="22" t="s">
        <v>73</v>
      </c>
      <c r="C21" s="23" t="str">
        <f t="shared" si="0"/>
        <v>03 6 A1 55190</v>
      </c>
      <c r="D21" s="23" t="s">
        <v>66</v>
      </c>
      <c r="E21" s="58"/>
      <c r="F21" s="58"/>
      <c r="G21" s="58"/>
      <c r="H21" s="59"/>
      <c r="I21" s="59">
        <v>5737.1589000000004</v>
      </c>
      <c r="J21" s="59"/>
      <c r="K21" s="59"/>
      <c r="L21" s="59"/>
      <c r="M21" s="59"/>
      <c r="N21" s="59"/>
      <c r="O21" s="59">
        <v>7138.4343500000004</v>
      </c>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60">
        <f t="shared" si="1"/>
        <v>12875.593250000002</v>
      </c>
      <c r="BG21" s="24" t="s">
        <v>74</v>
      </c>
      <c r="BH21" s="24"/>
    </row>
    <row r="22" spans="1:60" s="6" customFormat="1" ht="31.5" x14ac:dyDescent="0.25">
      <c r="A22" s="45"/>
      <c r="B22" s="46" t="s">
        <v>68</v>
      </c>
      <c r="C22" s="47" t="str">
        <f t="shared" si="0"/>
        <v>03 6 A1 55190</v>
      </c>
      <c r="D22" s="48"/>
      <c r="E22" s="55"/>
      <c r="F22" s="55"/>
      <c r="G22" s="55"/>
      <c r="H22" s="56"/>
      <c r="I22" s="56">
        <v>5450.3</v>
      </c>
      <c r="J22" s="56"/>
      <c r="K22" s="56"/>
      <c r="L22" s="56"/>
      <c r="M22" s="56"/>
      <c r="N22" s="56"/>
      <c r="O22" s="56">
        <v>7067.05</v>
      </c>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7">
        <f t="shared" si="1"/>
        <v>12517.35</v>
      </c>
      <c r="BG22" s="18" t="s">
        <v>74</v>
      </c>
      <c r="BH22" s="18"/>
    </row>
    <row r="23" spans="1:60" s="6" customFormat="1" ht="337.5" x14ac:dyDescent="0.3">
      <c r="A23" s="21" t="s">
        <v>75</v>
      </c>
      <c r="B23" s="22" t="s">
        <v>76</v>
      </c>
      <c r="C23" s="23" t="str">
        <f t="shared" si="0"/>
        <v>09 5 02 40070</v>
      </c>
      <c r="D23" s="23" t="s">
        <v>77</v>
      </c>
      <c r="E23" s="58"/>
      <c r="F23" s="58"/>
      <c r="G23" s="58"/>
      <c r="H23" s="59">
        <v>2641.2588700000001</v>
      </c>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60">
        <f t="shared" si="1"/>
        <v>2641.2588700000001</v>
      </c>
      <c r="BG23" s="24" t="s">
        <v>78</v>
      </c>
      <c r="BH23" s="24"/>
    </row>
    <row r="24" spans="1:60" s="6" customFormat="1" ht="318.75" x14ac:dyDescent="0.3">
      <c r="A24" s="21" t="s">
        <v>79</v>
      </c>
      <c r="B24" s="22" t="s">
        <v>80</v>
      </c>
      <c r="C24" s="23" t="str">
        <f t="shared" si="0"/>
        <v>10 1 F1 40060</v>
      </c>
      <c r="D24" s="23" t="s">
        <v>81</v>
      </c>
      <c r="E24" s="58">
        <v>5420.3480600000003</v>
      </c>
      <c r="F24" s="58"/>
      <c r="G24" s="58"/>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60">
        <f t="shared" si="1"/>
        <v>5420.3480600000003</v>
      </c>
      <c r="BG24" s="24" t="s">
        <v>82</v>
      </c>
      <c r="BH24" s="24"/>
    </row>
    <row r="25" spans="1:60" s="6" customFormat="1" ht="78.75" x14ac:dyDescent="0.25">
      <c r="A25" s="45"/>
      <c r="B25" s="46" t="s">
        <v>83</v>
      </c>
      <c r="C25" s="47" t="str">
        <f t="shared" si="0"/>
        <v>10 1 F1 40060</v>
      </c>
      <c r="D25" s="48"/>
      <c r="E25" s="55">
        <v>5420.3480600000003</v>
      </c>
      <c r="F25" s="55"/>
      <c r="G25" s="55"/>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7">
        <f t="shared" si="1"/>
        <v>5420.3480600000003</v>
      </c>
      <c r="BG25" s="18" t="s">
        <v>82</v>
      </c>
      <c r="BH25" s="18"/>
    </row>
    <row r="26" spans="1:60" s="6" customFormat="1" ht="318.75" x14ac:dyDescent="0.3">
      <c r="A26" s="21" t="s">
        <v>84</v>
      </c>
      <c r="B26" s="22" t="s">
        <v>85</v>
      </c>
      <c r="C26" s="23" t="str">
        <f t="shared" si="0"/>
        <v>10 5 01 40070</v>
      </c>
      <c r="D26" s="23" t="s">
        <v>81</v>
      </c>
      <c r="E26" s="58">
        <v>782.73500000000001</v>
      </c>
      <c r="F26" s="58"/>
      <c r="G26" s="58"/>
      <c r="H26" s="59"/>
      <c r="I26" s="59">
        <v>2055.0749999999998</v>
      </c>
      <c r="J26" s="59"/>
      <c r="K26" s="59"/>
      <c r="L26" s="59"/>
      <c r="M26" s="59"/>
      <c r="N26" s="59">
        <v>2657.7539999999999</v>
      </c>
      <c r="O26" s="59"/>
      <c r="P26" s="59">
        <v>28049.95433</v>
      </c>
      <c r="Q26" s="59"/>
      <c r="R26" s="59"/>
      <c r="S26" s="59"/>
      <c r="T26" s="59">
        <v>16884.573199999999</v>
      </c>
      <c r="U26" s="59"/>
      <c r="V26" s="59"/>
      <c r="W26" s="59"/>
      <c r="X26" s="59"/>
      <c r="Y26" s="59"/>
      <c r="Z26" s="59"/>
      <c r="AA26" s="59">
        <v>536.42600000000004</v>
      </c>
      <c r="AB26" s="59"/>
      <c r="AC26" s="59"/>
      <c r="AD26" s="59"/>
      <c r="AE26" s="59"/>
      <c r="AF26" s="59"/>
      <c r="AG26" s="59"/>
      <c r="AH26" s="59"/>
      <c r="AI26" s="59"/>
      <c r="AJ26" s="59"/>
      <c r="AK26" s="59"/>
      <c r="AL26" s="59"/>
      <c r="AM26" s="59"/>
      <c r="AN26" s="59"/>
      <c r="AO26" s="59"/>
      <c r="AP26" s="59"/>
      <c r="AQ26" s="59"/>
      <c r="AR26" s="59"/>
      <c r="AS26" s="59"/>
      <c r="AT26" s="59">
        <v>4020.39</v>
      </c>
      <c r="AU26" s="59"/>
      <c r="AV26" s="59"/>
      <c r="AW26" s="59"/>
      <c r="AX26" s="59"/>
      <c r="AY26" s="59"/>
      <c r="AZ26" s="59"/>
      <c r="BA26" s="59"/>
      <c r="BB26" s="59"/>
      <c r="BC26" s="59"/>
      <c r="BD26" s="59"/>
      <c r="BE26" s="59"/>
      <c r="BF26" s="60">
        <f t="shared" si="1"/>
        <v>54986.907529999997</v>
      </c>
      <c r="BG26" s="24" t="s">
        <v>86</v>
      </c>
      <c r="BH26" s="24"/>
    </row>
    <row r="27" spans="1:60" s="6" customFormat="1" ht="243.75" x14ac:dyDescent="0.3">
      <c r="A27" s="21" t="s">
        <v>87</v>
      </c>
      <c r="B27" s="22" t="s">
        <v>88</v>
      </c>
      <c r="C27" s="23" t="str">
        <f t="shared" si="0"/>
        <v>10 6 01 R4970</v>
      </c>
      <c r="D27" s="23" t="s">
        <v>89</v>
      </c>
      <c r="E27" s="58">
        <v>35426.347909999997</v>
      </c>
      <c r="F27" s="58"/>
      <c r="G27" s="58"/>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60">
        <f t="shared" si="1"/>
        <v>35426.347909999997</v>
      </c>
      <c r="BG27" s="24" t="s">
        <v>90</v>
      </c>
      <c r="BH27" s="24"/>
    </row>
    <row r="28" spans="1:60" s="6" customFormat="1" ht="47.25" x14ac:dyDescent="0.25">
      <c r="A28" s="45"/>
      <c r="B28" s="46" t="s">
        <v>91</v>
      </c>
      <c r="C28" s="47" t="str">
        <f t="shared" si="0"/>
        <v>10 6 01 R4970</v>
      </c>
      <c r="D28" s="48"/>
      <c r="E28" s="55">
        <v>19587.76856</v>
      </c>
      <c r="F28" s="55"/>
      <c r="G28" s="55"/>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7">
        <f t="shared" si="1"/>
        <v>19587.76856</v>
      </c>
      <c r="BG28" s="18" t="s">
        <v>90</v>
      </c>
      <c r="BH28" s="18"/>
    </row>
    <row r="29" spans="1:60" s="6" customFormat="1" ht="409.5" x14ac:dyDescent="0.3">
      <c r="A29" s="21" t="s">
        <v>92</v>
      </c>
      <c r="B29" s="22" t="s">
        <v>93</v>
      </c>
      <c r="C29" s="23" t="str">
        <f t="shared" si="0"/>
        <v>10 A F3 67483</v>
      </c>
      <c r="D29" s="23" t="s">
        <v>81</v>
      </c>
      <c r="E29" s="58">
        <v>106816.35449</v>
      </c>
      <c r="F29" s="58">
        <v>9746.5499999999993</v>
      </c>
      <c r="G29" s="58"/>
      <c r="H29" s="59"/>
      <c r="I29" s="59">
        <v>2518.0576000000001</v>
      </c>
      <c r="J29" s="59"/>
      <c r="K29" s="59"/>
      <c r="L29" s="59"/>
      <c r="M29" s="59"/>
      <c r="N29" s="59"/>
      <c r="O29" s="59"/>
      <c r="P29" s="59">
        <v>34799.433270000001</v>
      </c>
      <c r="Q29" s="59"/>
      <c r="R29" s="59"/>
      <c r="S29" s="59"/>
      <c r="T29" s="59"/>
      <c r="U29" s="59"/>
      <c r="V29" s="59"/>
      <c r="W29" s="59"/>
      <c r="X29" s="59"/>
      <c r="Y29" s="59"/>
      <c r="Z29" s="59"/>
      <c r="AA29" s="59">
        <v>30298.065579999999</v>
      </c>
      <c r="AB29" s="59"/>
      <c r="AC29" s="59"/>
      <c r="AD29" s="59"/>
      <c r="AE29" s="59">
        <v>91715.499410000004</v>
      </c>
      <c r="AF29" s="59"/>
      <c r="AG29" s="59"/>
      <c r="AH29" s="59"/>
      <c r="AI29" s="59"/>
      <c r="AJ29" s="59"/>
      <c r="AK29" s="59"/>
      <c r="AL29" s="59"/>
      <c r="AM29" s="59"/>
      <c r="AN29" s="59"/>
      <c r="AO29" s="59"/>
      <c r="AP29" s="59"/>
      <c r="AQ29" s="59"/>
      <c r="AR29" s="59"/>
      <c r="AS29" s="59"/>
      <c r="AT29" s="59">
        <v>4210.2396500000004</v>
      </c>
      <c r="AU29" s="59"/>
      <c r="AV29" s="59"/>
      <c r="AW29" s="59"/>
      <c r="AX29" s="59"/>
      <c r="AY29" s="59"/>
      <c r="AZ29" s="59"/>
      <c r="BA29" s="59"/>
      <c r="BB29" s="59"/>
      <c r="BC29" s="59"/>
      <c r="BD29" s="59"/>
      <c r="BE29" s="59"/>
      <c r="BF29" s="60">
        <f t="shared" si="1"/>
        <v>280104.2</v>
      </c>
      <c r="BG29" s="24" t="s">
        <v>94</v>
      </c>
      <c r="BH29" s="24"/>
    </row>
    <row r="30" spans="1:60" s="6" customFormat="1" ht="47.25" x14ac:dyDescent="0.25">
      <c r="A30" s="45"/>
      <c r="B30" s="46" t="s">
        <v>95</v>
      </c>
      <c r="C30" s="47" t="str">
        <f t="shared" si="0"/>
        <v>10 A F3 67483</v>
      </c>
      <c r="D30" s="48"/>
      <c r="E30" s="55">
        <v>106816.35449</v>
      </c>
      <c r="F30" s="55">
        <v>9746.5499999999993</v>
      </c>
      <c r="G30" s="55"/>
      <c r="H30" s="56"/>
      <c r="I30" s="56">
        <v>2518.0576000000001</v>
      </c>
      <c r="J30" s="56"/>
      <c r="K30" s="56"/>
      <c r="L30" s="56"/>
      <c r="M30" s="56"/>
      <c r="N30" s="56"/>
      <c r="O30" s="56"/>
      <c r="P30" s="56">
        <v>34799.433270000001</v>
      </c>
      <c r="Q30" s="56"/>
      <c r="R30" s="56"/>
      <c r="S30" s="56"/>
      <c r="T30" s="56"/>
      <c r="U30" s="56"/>
      <c r="V30" s="56"/>
      <c r="W30" s="56"/>
      <c r="X30" s="56"/>
      <c r="Y30" s="56"/>
      <c r="Z30" s="56"/>
      <c r="AA30" s="56">
        <v>30298.065579999999</v>
      </c>
      <c r="AB30" s="56"/>
      <c r="AC30" s="56"/>
      <c r="AD30" s="56"/>
      <c r="AE30" s="56">
        <v>91715.499410000004</v>
      </c>
      <c r="AF30" s="56"/>
      <c r="AG30" s="56"/>
      <c r="AH30" s="56"/>
      <c r="AI30" s="56"/>
      <c r="AJ30" s="56"/>
      <c r="AK30" s="56"/>
      <c r="AL30" s="56"/>
      <c r="AM30" s="56"/>
      <c r="AN30" s="56"/>
      <c r="AO30" s="56"/>
      <c r="AP30" s="56"/>
      <c r="AQ30" s="56"/>
      <c r="AR30" s="56"/>
      <c r="AS30" s="56"/>
      <c r="AT30" s="56">
        <v>4210.2396500000004</v>
      </c>
      <c r="AU30" s="56"/>
      <c r="AV30" s="56"/>
      <c r="AW30" s="56"/>
      <c r="AX30" s="56"/>
      <c r="AY30" s="56"/>
      <c r="AZ30" s="56"/>
      <c r="BA30" s="56"/>
      <c r="BB30" s="56"/>
      <c r="BC30" s="56"/>
      <c r="BD30" s="56"/>
      <c r="BE30" s="56"/>
      <c r="BF30" s="57">
        <f t="shared" si="1"/>
        <v>280104.2</v>
      </c>
      <c r="BG30" s="18" t="s">
        <v>94</v>
      </c>
      <c r="BH30" s="18"/>
    </row>
    <row r="31" spans="1:60" s="6" customFormat="1" ht="375" x14ac:dyDescent="0.3">
      <c r="A31" s="21" t="s">
        <v>96</v>
      </c>
      <c r="B31" s="22" t="s">
        <v>97</v>
      </c>
      <c r="C31" s="23" t="str">
        <f t="shared" si="0"/>
        <v>10 A F3 67484</v>
      </c>
      <c r="D31" s="23" t="s">
        <v>81</v>
      </c>
      <c r="E31" s="58">
        <v>12328.620989999999</v>
      </c>
      <c r="F31" s="58">
        <v>97.465500000000006</v>
      </c>
      <c r="G31" s="58"/>
      <c r="H31" s="59"/>
      <c r="I31" s="59">
        <v>246.88165000000001</v>
      </c>
      <c r="J31" s="59"/>
      <c r="K31" s="59"/>
      <c r="L31" s="59"/>
      <c r="M31" s="59"/>
      <c r="N31" s="59"/>
      <c r="O31" s="59"/>
      <c r="P31" s="59">
        <v>322.06549999999999</v>
      </c>
      <c r="Q31" s="59"/>
      <c r="R31" s="59"/>
      <c r="S31" s="59"/>
      <c r="T31" s="59"/>
      <c r="U31" s="59"/>
      <c r="V31" s="59"/>
      <c r="W31" s="59"/>
      <c r="X31" s="59"/>
      <c r="Y31" s="59"/>
      <c r="Z31" s="59"/>
      <c r="AA31" s="59">
        <v>6446.6765999999998</v>
      </c>
      <c r="AB31" s="59"/>
      <c r="AC31" s="59"/>
      <c r="AD31" s="59"/>
      <c r="AE31" s="59">
        <v>10073.0429</v>
      </c>
      <c r="AF31" s="59"/>
      <c r="AG31" s="59"/>
      <c r="AH31" s="59"/>
      <c r="AI31" s="59"/>
      <c r="AJ31" s="59"/>
      <c r="AK31" s="59"/>
      <c r="AL31" s="59"/>
      <c r="AM31" s="59"/>
      <c r="AN31" s="59"/>
      <c r="AO31" s="59"/>
      <c r="AP31" s="59"/>
      <c r="AQ31" s="59"/>
      <c r="AR31" s="59"/>
      <c r="AS31" s="59"/>
      <c r="AT31" s="59">
        <v>324.91676000000001</v>
      </c>
      <c r="AU31" s="59"/>
      <c r="AV31" s="59"/>
      <c r="AW31" s="59"/>
      <c r="AX31" s="59"/>
      <c r="AY31" s="59"/>
      <c r="AZ31" s="59"/>
      <c r="BA31" s="59"/>
      <c r="BB31" s="59"/>
      <c r="BC31" s="59"/>
      <c r="BD31" s="59"/>
      <c r="BE31" s="59"/>
      <c r="BF31" s="60">
        <f t="shared" si="1"/>
        <v>29839.669900000001</v>
      </c>
      <c r="BG31" s="24" t="s">
        <v>98</v>
      </c>
      <c r="BH31" s="24"/>
    </row>
    <row r="32" spans="1:60" s="6" customFormat="1" ht="409.5" x14ac:dyDescent="0.3">
      <c r="A32" s="21" t="s">
        <v>99</v>
      </c>
      <c r="B32" s="22" t="s">
        <v>100</v>
      </c>
      <c r="C32" s="23" t="str">
        <f t="shared" si="0"/>
        <v>11 1 03 40060</v>
      </c>
      <c r="D32" s="23" t="s">
        <v>101</v>
      </c>
      <c r="E32" s="58">
        <v>4646.6275299999998</v>
      </c>
      <c r="F32" s="58">
        <v>357.97</v>
      </c>
      <c r="G32" s="58">
        <v>734.71882000000005</v>
      </c>
      <c r="H32" s="59"/>
      <c r="I32" s="59">
        <v>79.48</v>
      </c>
      <c r="J32" s="59">
        <v>956.11</v>
      </c>
      <c r="K32" s="59"/>
      <c r="L32" s="59"/>
      <c r="M32" s="59"/>
      <c r="N32" s="59">
        <v>1170.18</v>
      </c>
      <c r="O32" s="59">
        <v>4035.69</v>
      </c>
      <c r="P32" s="59">
        <v>2521.08</v>
      </c>
      <c r="Q32" s="59">
        <v>1114.45</v>
      </c>
      <c r="R32" s="59">
        <v>365.06</v>
      </c>
      <c r="S32" s="59">
        <v>503.31</v>
      </c>
      <c r="T32" s="59">
        <v>1434.41</v>
      </c>
      <c r="U32" s="59">
        <v>1002.02</v>
      </c>
      <c r="V32" s="59">
        <v>140.4</v>
      </c>
      <c r="W32" s="59"/>
      <c r="X32" s="59">
        <v>875.99</v>
      </c>
      <c r="Y32" s="59"/>
      <c r="Z32" s="59">
        <v>419.08</v>
      </c>
      <c r="AA32" s="59">
        <v>2283.73</v>
      </c>
      <c r="AB32" s="59">
        <v>212.47</v>
      </c>
      <c r="AC32" s="59">
        <v>3700.51</v>
      </c>
      <c r="AD32" s="59">
        <v>362.43</v>
      </c>
      <c r="AE32" s="59">
        <v>1218.43</v>
      </c>
      <c r="AF32" s="59"/>
      <c r="AG32" s="59"/>
      <c r="AH32" s="59"/>
      <c r="AI32" s="59"/>
      <c r="AJ32" s="59">
        <v>59.45</v>
      </c>
      <c r="AK32" s="59"/>
      <c r="AL32" s="59"/>
      <c r="AM32" s="59"/>
      <c r="AN32" s="59"/>
      <c r="AO32" s="59">
        <v>948.56</v>
      </c>
      <c r="AP32" s="59"/>
      <c r="AQ32" s="59">
        <v>378.57</v>
      </c>
      <c r="AR32" s="59">
        <v>338.78</v>
      </c>
      <c r="AS32" s="59">
        <v>442.84</v>
      </c>
      <c r="AT32" s="59">
        <v>2446.8976899999998</v>
      </c>
      <c r="AU32" s="59">
        <v>662.274</v>
      </c>
      <c r="AV32" s="59"/>
      <c r="AW32" s="59"/>
      <c r="AX32" s="59"/>
      <c r="AY32" s="59"/>
      <c r="AZ32" s="59"/>
      <c r="BA32" s="59">
        <v>960.82</v>
      </c>
      <c r="BB32" s="59"/>
      <c r="BC32" s="59">
        <v>536.04</v>
      </c>
      <c r="BD32" s="59"/>
      <c r="BE32" s="59"/>
      <c r="BF32" s="60">
        <f t="shared" si="1"/>
        <v>34908.378040000011</v>
      </c>
      <c r="BG32" s="24" t="s">
        <v>102</v>
      </c>
      <c r="BH32" s="24"/>
    </row>
    <row r="33" spans="1:60" s="6" customFormat="1" ht="409.5" x14ac:dyDescent="0.3">
      <c r="A33" s="21" t="s">
        <v>103</v>
      </c>
      <c r="B33" s="22" t="s">
        <v>104</v>
      </c>
      <c r="C33" s="23" t="str">
        <f t="shared" si="0"/>
        <v>11 1 07 40060</v>
      </c>
      <c r="D33" s="23" t="s">
        <v>101</v>
      </c>
      <c r="E33" s="58">
        <v>3186.1221</v>
      </c>
      <c r="F33" s="58">
        <v>500</v>
      </c>
      <c r="G33" s="58"/>
      <c r="H33" s="59">
        <v>478.23910000000001</v>
      </c>
      <c r="I33" s="59">
        <v>815.19799999999998</v>
      </c>
      <c r="J33" s="59"/>
      <c r="K33" s="59"/>
      <c r="L33" s="59"/>
      <c r="M33" s="59"/>
      <c r="N33" s="59"/>
      <c r="O33" s="59"/>
      <c r="P33" s="59">
        <v>2350</v>
      </c>
      <c r="Q33" s="59"/>
      <c r="R33" s="59"/>
      <c r="S33" s="59"/>
      <c r="T33" s="59"/>
      <c r="U33" s="59"/>
      <c r="V33" s="59"/>
      <c r="W33" s="59"/>
      <c r="X33" s="59"/>
      <c r="Y33" s="59"/>
      <c r="Z33" s="59"/>
      <c r="AA33" s="59">
        <v>1954.894</v>
      </c>
      <c r="AB33" s="59"/>
      <c r="AC33" s="59"/>
      <c r="AD33" s="59"/>
      <c r="AE33" s="59"/>
      <c r="AF33" s="59"/>
      <c r="AG33" s="59"/>
      <c r="AH33" s="59"/>
      <c r="AI33" s="59"/>
      <c r="AJ33" s="59"/>
      <c r="AK33" s="59"/>
      <c r="AL33" s="59"/>
      <c r="AM33" s="59"/>
      <c r="AN33" s="59"/>
      <c r="AO33" s="59"/>
      <c r="AP33" s="59"/>
      <c r="AQ33" s="59"/>
      <c r="AR33" s="59"/>
      <c r="AS33" s="59"/>
      <c r="AT33" s="59">
        <v>3406.1489200000001</v>
      </c>
      <c r="AU33" s="59"/>
      <c r="AV33" s="59"/>
      <c r="AW33" s="59"/>
      <c r="AX33" s="59"/>
      <c r="AY33" s="59"/>
      <c r="AZ33" s="59"/>
      <c r="BA33" s="59">
        <v>750</v>
      </c>
      <c r="BB33" s="59"/>
      <c r="BC33" s="59">
        <v>750</v>
      </c>
      <c r="BD33" s="59"/>
      <c r="BE33" s="59"/>
      <c r="BF33" s="60">
        <f t="shared" si="1"/>
        <v>14190.60212</v>
      </c>
      <c r="BG33" s="24" t="s">
        <v>105</v>
      </c>
      <c r="BH33" s="24"/>
    </row>
    <row r="34" spans="1:60" s="6" customFormat="1" ht="318.75" x14ac:dyDescent="0.3">
      <c r="A34" s="21" t="s">
        <v>106</v>
      </c>
      <c r="B34" s="22" t="s">
        <v>107</v>
      </c>
      <c r="C34" s="23" t="str">
        <f t="shared" si="0"/>
        <v>11 1 11 40070</v>
      </c>
      <c r="D34" s="23" t="s">
        <v>101</v>
      </c>
      <c r="E34" s="58"/>
      <c r="F34" s="58"/>
      <c r="G34" s="58"/>
      <c r="H34" s="59"/>
      <c r="I34" s="59"/>
      <c r="J34" s="59"/>
      <c r="K34" s="59"/>
      <c r="L34" s="59"/>
      <c r="M34" s="59"/>
      <c r="N34" s="59"/>
      <c r="O34" s="59"/>
      <c r="P34" s="59"/>
      <c r="Q34" s="59"/>
      <c r="R34" s="59"/>
      <c r="S34" s="59">
        <v>31938.278289999998</v>
      </c>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60">
        <f t="shared" si="1"/>
        <v>31938.278289999998</v>
      </c>
      <c r="BG34" s="24" t="s">
        <v>108</v>
      </c>
      <c r="BH34" s="24"/>
    </row>
    <row r="35" spans="1:60" s="6" customFormat="1" ht="409.5" x14ac:dyDescent="0.3">
      <c r="A35" s="21" t="s">
        <v>109</v>
      </c>
      <c r="B35" s="22" t="s">
        <v>110</v>
      </c>
      <c r="C35" s="23" t="str">
        <f t="shared" si="0"/>
        <v>11 1 25 40060</v>
      </c>
      <c r="D35" s="23" t="s">
        <v>101</v>
      </c>
      <c r="E35" s="58"/>
      <c r="F35" s="58"/>
      <c r="G35" s="58">
        <v>4715.8535300000003</v>
      </c>
      <c r="H35" s="59"/>
      <c r="I35" s="59"/>
      <c r="J35" s="59"/>
      <c r="K35" s="59">
        <v>15000</v>
      </c>
      <c r="L35" s="59"/>
      <c r="M35" s="59"/>
      <c r="N35" s="59"/>
      <c r="O35" s="59"/>
      <c r="P35" s="59"/>
      <c r="Q35" s="59"/>
      <c r="R35" s="59"/>
      <c r="S35" s="59"/>
      <c r="T35" s="59"/>
      <c r="U35" s="59"/>
      <c r="V35" s="59"/>
      <c r="W35" s="59"/>
      <c r="X35" s="59"/>
      <c r="Y35" s="59"/>
      <c r="Z35" s="59"/>
      <c r="AA35" s="59">
        <v>18836.520400000001</v>
      </c>
      <c r="AB35" s="59">
        <v>1687.8230000000001</v>
      </c>
      <c r="AC35" s="59"/>
      <c r="AD35" s="59"/>
      <c r="AE35" s="59"/>
      <c r="AF35" s="59"/>
      <c r="AG35" s="59"/>
      <c r="AH35" s="59"/>
      <c r="AI35" s="59"/>
      <c r="AJ35" s="59"/>
      <c r="AK35" s="59"/>
      <c r="AL35" s="59"/>
      <c r="AM35" s="59"/>
      <c r="AN35" s="59"/>
      <c r="AO35" s="59"/>
      <c r="AP35" s="59"/>
      <c r="AQ35" s="59"/>
      <c r="AR35" s="59"/>
      <c r="AS35" s="59"/>
      <c r="AT35" s="59">
        <v>4145.3415599999998</v>
      </c>
      <c r="AU35" s="59"/>
      <c r="AV35" s="59">
        <v>727.35599999999999</v>
      </c>
      <c r="AW35" s="59"/>
      <c r="AX35" s="59"/>
      <c r="AY35" s="59"/>
      <c r="AZ35" s="59"/>
      <c r="BA35" s="59"/>
      <c r="BB35" s="59"/>
      <c r="BC35" s="59">
        <v>2200</v>
      </c>
      <c r="BD35" s="59"/>
      <c r="BE35" s="59"/>
      <c r="BF35" s="60">
        <f t="shared" si="1"/>
        <v>47312.894489999999</v>
      </c>
      <c r="BG35" s="24" t="s">
        <v>111</v>
      </c>
      <c r="BH35" s="24"/>
    </row>
    <row r="36" spans="1:60" s="6" customFormat="1" ht="300" x14ac:dyDescent="0.3">
      <c r="A36" s="21" t="s">
        <v>112</v>
      </c>
      <c r="B36" s="22" t="s">
        <v>113</v>
      </c>
      <c r="C36" s="23" t="str">
        <f t="shared" si="0"/>
        <v>11 2 02 40070</v>
      </c>
      <c r="D36" s="23" t="s">
        <v>101</v>
      </c>
      <c r="E36" s="58"/>
      <c r="F36" s="58"/>
      <c r="G36" s="58"/>
      <c r="H36" s="59"/>
      <c r="I36" s="59"/>
      <c r="J36" s="59"/>
      <c r="K36" s="59"/>
      <c r="L36" s="59"/>
      <c r="M36" s="59"/>
      <c r="N36" s="59"/>
      <c r="O36" s="59"/>
      <c r="P36" s="59"/>
      <c r="Q36" s="59"/>
      <c r="R36" s="59"/>
      <c r="S36" s="59"/>
      <c r="T36" s="59"/>
      <c r="U36" s="59"/>
      <c r="V36" s="59"/>
      <c r="W36" s="59"/>
      <c r="X36" s="59"/>
      <c r="Y36" s="59"/>
      <c r="Z36" s="59"/>
      <c r="AA36" s="59"/>
      <c r="AB36" s="59"/>
      <c r="AC36" s="59">
        <v>29679.751520000002</v>
      </c>
      <c r="AD36" s="59"/>
      <c r="AE36" s="59"/>
      <c r="AF36" s="59"/>
      <c r="AG36" s="59">
        <v>14908.362999999999</v>
      </c>
      <c r="AH36" s="59"/>
      <c r="AI36" s="59"/>
      <c r="AJ36" s="59"/>
      <c r="AK36" s="59"/>
      <c r="AL36" s="59"/>
      <c r="AM36" s="59"/>
      <c r="AN36" s="59"/>
      <c r="AO36" s="59"/>
      <c r="AP36" s="59"/>
      <c r="AQ36" s="59"/>
      <c r="AR36" s="59"/>
      <c r="AS36" s="59">
        <v>4415.6400000000003</v>
      </c>
      <c r="AT36" s="59"/>
      <c r="AU36" s="59"/>
      <c r="AV36" s="59"/>
      <c r="AW36" s="59"/>
      <c r="AX36" s="59"/>
      <c r="AY36" s="59"/>
      <c r="AZ36" s="59">
        <v>1170</v>
      </c>
      <c r="BA36" s="59"/>
      <c r="BB36" s="59"/>
      <c r="BC36" s="59"/>
      <c r="BD36" s="59"/>
      <c r="BE36" s="59"/>
      <c r="BF36" s="60">
        <f t="shared" si="1"/>
        <v>50173.754520000002</v>
      </c>
      <c r="BG36" s="24" t="s">
        <v>114</v>
      </c>
      <c r="BH36" s="24"/>
    </row>
    <row r="37" spans="1:60" s="6" customFormat="1" ht="409.5" x14ac:dyDescent="0.3">
      <c r="A37" s="21" t="s">
        <v>115</v>
      </c>
      <c r="B37" s="22" t="s">
        <v>116</v>
      </c>
      <c r="C37" s="23" t="str">
        <f t="shared" si="0"/>
        <v>11 2 09 40060</v>
      </c>
      <c r="D37" s="23" t="s">
        <v>101</v>
      </c>
      <c r="E37" s="58"/>
      <c r="F37" s="58"/>
      <c r="G37" s="58"/>
      <c r="H37" s="59"/>
      <c r="I37" s="59"/>
      <c r="J37" s="59"/>
      <c r="K37" s="59">
        <v>2433.0214999999998</v>
      </c>
      <c r="L37" s="59"/>
      <c r="M37" s="59"/>
      <c r="N37" s="59"/>
      <c r="O37" s="59">
        <v>10300</v>
      </c>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v>568.59</v>
      </c>
      <c r="AU37" s="59"/>
      <c r="AV37" s="59"/>
      <c r="AW37" s="59"/>
      <c r="AX37" s="59"/>
      <c r="AY37" s="59"/>
      <c r="AZ37" s="59"/>
      <c r="BA37" s="59"/>
      <c r="BB37" s="59"/>
      <c r="BC37" s="59"/>
      <c r="BD37" s="59"/>
      <c r="BE37" s="59"/>
      <c r="BF37" s="60">
        <f t="shared" si="1"/>
        <v>13301.611499999999</v>
      </c>
      <c r="BG37" s="24" t="s">
        <v>117</v>
      </c>
      <c r="BH37" s="24"/>
    </row>
    <row r="38" spans="1:60" s="6" customFormat="1" ht="243.75" x14ac:dyDescent="0.3">
      <c r="A38" s="21" t="s">
        <v>118</v>
      </c>
      <c r="B38" s="22" t="s">
        <v>119</v>
      </c>
      <c r="C38" s="23" t="str">
        <f t="shared" si="0"/>
        <v>11 2 G5 52430</v>
      </c>
      <c r="D38" s="23" t="s">
        <v>101</v>
      </c>
      <c r="E38" s="58"/>
      <c r="F38" s="58"/>
      <c r="G38" s="58"/>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v>51265.565179999998</v>
      </c>
      <c r="BA38" s="59"/>
      <c r="BB38" s="59"/>
      <c r="BC38" s="59"/>
      <c r="BD38" s="59"/>
      <c r="BE38" s="59"/>
      <c r="BF38" s="60">
        <f t="shared" si="1"/>
        <v>51265.565179999998</v>
      </c>
      <c r="BG38" s="24" t="s">
        <v>120</v>
      </c>
      <c r="BH38" s="24"/>
    </row>
    <row r="39" spans="1:60" s="6" customFormat="1" ht="31.5" x14ac:dyDescent="0.25">
      <c r="A39" s="45"/>
      <c r="B39" s="46" t="s">
        <v>68</v>
      </c>
      <c r="C39" s="47" t="str">
        <f t="shared" si="0"/>
        <v>11 2 G5 52430</v>
      </c>
      <c r="D39" s="48"/>
      <c r="E39" s="55"/>
      <c r="F39" s="55"/>
      <c r="G39" s="55"/>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v>9924.6</v>
      </c>
      <c r="BA39" s="56"/>
      <c r="BB39" s="56"/>
      <c r="BC39" s="56"/>
      <c r="BD39" s="56"/>
      <c r="BE39" s="56"/>
      <c r="BF39" s="57">
        <f t="shared" si="1"/>
        <v>9924.6</v>
      </c>
      <c r="BG39" s="18" t="s">
        <v>120</v>
      </c>
      <c r="BH39" s="18"/>
    </row>
    <row r="40" spans="1:60" s="6" customFormat="1" ht="337.5" x14ac:dyDescent="0.3">
      <c r="A40" s="21" t="s">
        <v>121</v>
      </c>
      <c r="B40" s="22" t="s">
        <v>122</v>
      </c>
      <c r="C40" s="23" t="str">
        <f t="shared" si="0"/>
        <v>12 1 05 40060</v>
      </c>
      <c r="D40" s="23" t="s">
        <v>123</v>
      </c>
      <c r="E40" s="58">
        <v>3000</v>
      </c>
      <c r="F40" s="58"/>
      <c r="G40" s="58"/>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v>1600</v>
      </c>
      <c r="AO40" s="59"/>
      <c r="AP40" s="59"/>
      <c r="AQ40" s="59"/>
      <c r="AR40" s="59"/>
      <c r="AS40" s="59"/>
      <c r="AT40" s="59"/>
      <c r="AU40" s="59"/>
      <c r="AV40" s="59"/>
      <c r="AW40" s="59"/>
      <c r="AX40" s="59"/>
      <c r="AY40" s="59"/>
      <c r="AZ40" s="59"/>
      <c r="BA40" s="59"/>
      <c r="BB40" s="59"/>
      <c r="BC40" s="59"/>
      <c r="BD40" s="59"/>
      <c r="BE40" s="59"/>
      <c r="BF40" s="60">
        <f t="shared" si="1"/>
        <v>4600</v>
      </c>
      <c r="BG40" s="24" t="s">
        <v>124</v>
      </c>
      <c r="BH40" s="24"/>
    </row>
    <row r="41" spans="1:60" s="6" customFormat="1" ht="375" x14ac:dyDescent="0.3">
      <c r="A41" s="21" t="s">
        <v>125</v>
      </c>
      <c r="B41" s="22" t="s">
        <v>126</v>
      </c>
      <c r="C41" s="23" t="str">
        <f t="shared" si="0"/>
        <v>16 4 04 40060</v>
      </c>
      <c r="D41" s="23" t="s">
        <v>123</v>
      </c>
      <c r="E41" s="58">
        <v>201.68066999999999</v>
      </c>
      <c r="F41" s="58"/>
      <c r="G41" s="58"/>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60">
        <f t="shared" si="1"/>
        <v>201.68066999999999</v>
      </c>
      <c r="BG41" s="24" t="s">
        <v>127</v>
      </c>
      <c r="BH41" s="24"/>
    </row>
    <row r="42" spans="1:60" s="6" customFormat="1" ht="393.75" x14ac:dyDescent="0.3">
      <c r="A42" s="21" t="s">
        <v>128</v>
      </c>
      <c r="B42" s="22" t="s">
        <v>129</v>
      </c>
      <c r="C42" s="23" t="str">
        <f t="shared" si="0"/>
        <v>16 4 06 40060</v>
      </c>
      <c r="D42" s="23" t="s">
        <v>130</v>
      </c>
      <c r="E42" s="58">
        <v>150</v>
      </c>
      <c r="F42" s="58"/>
      <c r="G42" s="58"/>
      <c r="H42" s="59"/>
      <c r="I42" s="59"/>
      <c r="J42" s="59"/>
      <c r="K42" s="59"/>
      <c r="L42" s="59"/>
      <c r="M42" s="59"/>
      <c r="N42" s="59"/>
      <c r="O42" s="59">
        <v>160</v>
      </c>
      <c r="P42" s="59"/>
      <c r="Q42" s="59"/>
      <c r="R42" s="59"/>
      <c r="S42" s="59"/>
      <c r="T42" s="59">
        <v>100</v>
      </c>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v>10</v>
      </c>
      <c r="AZ42" s="59">
        <v>100</v>
      </c>
      <c r="BA42" s="59"/>
      <c r="BB42" s="59"/>
      <c r="BC42" s="59"/>
      <c r="BD42" s="59"/>
      <c r="BE42" s="59"/>
      <c r="BF42" s="60">
        <f t="shared" si="1"/>
        <v>520</v>
      </c>
      <c r="BG42" s="24" t="s">
        <v>131</v>
      </c>
      <c r="BH42" s="24"/>
    </row>
    <row r="43" spans="1:60" s="6" customFormat="1" ht="409.5" x14ac:dyDescent="0.3">
      <c r="A43" s="21" t="s">
        <v>132</v>
      </c>
      <c r="B43" s="22" t="s">
        <v>133</v>
      </c>
      <c r="C43" s="23" t="str">
        <f t="shared" si="0"/>
        <v>16 7 02 40060</v>
      </c>
      <c r="D43" s="23" t="s">
        <v>130</v>
      </c>
      <c r="E43" s="58"/>
      <c r="F43" s="58"/>
      <c r="G43" s="58"/>
      <c r="H43" s="59"/>
      <c r="I43" s="59"/>
      <c r="J43" s="59"/>
      <c r="K43" s="59"/>
      <c r="L43" s="59"/>
      <c r="M43" s="59"/>
      <c r="N43" s="59"/>
      <c r="O43" s="59"/>
      <c r="P43" s="59"/>
      <c r="Q43" s="59"/>
      <c r="R43" s="59"/>
      <c r="S43" s="59"/>
      <c r="T43" s="59"/>
      <c r="U43" s="59"/>
      <c r="V43" s="59"/>
      <c r="W43" s="59"/>
      <c r="X43" s="59"/>
      <c r="Y43" s="59"/>
      <c r="Z43" s="59"/>
      <c r="AA43" s="59">
        <v>123.26600000000001</v>
      </c>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60">
        <f t="shared" si="1"/>
        <v>123.26600000000001</v>
      </c>
      <c r="BG43" s="24" t="s">
        <v>134</v>
      </c>
      <c r="BH43" s="24"/>
    </row>
    <row r="44" spans="1:60" s="6" customFormat="1" ht="356.25" x14ac:dyDescent="0.3">
      <c r="A44" s="21" t="s">
        <v>135</v>
      </c>
      <c r="B44" s="22" t="s">
        <v>136</v>
      </c>
      <c r="C44" s="23" t="str">
        <f t="shared" si="0"/>
        <v>18 1 01 40060</v>
      </c>
      <c r="D44" s="23" t="s">
        <v>137</v>
      </c>
      <c r="E44" s="58">
        <v>1895.2</v>
      </c>
      <c r="F44" s="58"/>
      <c r="G44" s="58"/>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60">
        <f t="shared" si="1"/>
        <v>1895.2</v>
      </c>
      <c r="BG44" s="24" t="s">
        <v>138</v>
      </c>
      <c r="BH44" s="24"/>
    </row>
    <row r="45" spans="1:60" s="6" customFormat="1" ht="409.5" x14ac:dyDescent="0.3">
      <c r="A45" s="21" t="s">
        <v>139</v>
      </c>
      <c r="B45" s="22" t="s">
        <v>140</v>
      </c>
      <c r="C45" s="23" t="str">
        <f t="shared" si="0"/>
        <v>19 1 01 40060</v>
      </c>
      <c r="D45" s="23" t="s">
        <v>141</v>
      </c>
      <c r="E45" s="58"/>
      <c r="F45" s="58"/>
      <c r="G45" s="58"/>
      <c r="H45" s="59"/>
      <c r="I45" s="59"/>
      <c r="J45" s="59"/>
      <c r="K45" s="59"/>
      <c r="L45" s="59"/>
      <c r="M45" s="59"/>
      <c r="N45" s="59"/>
      <c r="O45" s="59"/>
      <c r="P45" s="59"/>
      <c r="Q45" s="59"/>
      <c r="R45" s="59"/>
      <c r="S45" s="59"/>
      <c r="T45" s="59"/>
      <c r="U45" s="59"/>
      <c r="V45" s="59"/>
      <c r="W45" s="59"/>
      <c r="X45" s="59"/>
      <c r="Y45" s="59"/>
      <c r="Z45" s="59"/>
      <c r="AA45" s="59">
        <v>28</v>
      </c>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60">
        <f t="shared" si="1"/>
        <v>28</v>
      </c>
      <c r="BG45" s="24" t="s">
        <v>142</v>
      </c>
      <c r="BH45" s="24"/>
    </row>
    <row r="46" spans="1:60" s="6" customFormat="1" ht="409.5" x14ac:dyDescent="0.3">
      <c r="A46" s="21" t="s">
        <v>143</v>
      </c>
      <c r="B46" s="22" t="s">
        <v>144</v>
      </c>
      <c r="C46" s="23" t="str">
        <f t="shared" si="0"/>
        <v>19 3 04 40060</v>
      </c>
      <c r="D46" s="23" t="s">
        <v>66</v>
      </c>
      <c r="E46" s="58"/>
      <c r="F46" s="58"/>
      <c r="G46" s="58"/>
      <c r="H46" s="59"/>
      <c r="I46" s="59"/>
      <c r="J46" s="59"/>
      <c r="K46" s="59"/>
      <c r="L46" s="59"/>
      <c r="M46" s="59"/>
      <c r="N46" s="59"/>
      <c r="O46" s="59"/>
      <c r="P46" s="59"/>
      <c r="Q46" s="59"/>
      <c r="R46" s="59"/>
      <c r="S46" s="59"/>
      <c r="T46" s="59"/>
      <c r="U46" s="59"/>
      <c r="V46" s="59"/>
      <c r="W46" s="59"/>
      <c r="X46" s="59"/>
      <c r="Y46" s="59"/>
      <c r="Z46" s="59"/>
      <c r="AA46" s="59"/>
      <c r="AB46" s="59"/>
      <c r="AC46" s="59"/>
      <c r="AD46" s="59">
        <v>450</v>
      </c>
      <c r="AE46" s="59"/>
      <c r="AF46" s="59"/>
      <c r="AG46" s="59"/>
      <c r="AH46" s="59"/>
      <c r="AI46" s="59"/>
      <c r="AJ46" s="59"/>
      <c r="AK46" s="59"/>
      <c r="AL46" s="59"/>
      <c r="AM46" s="59"/>
      <c r="AN46" s="59"/>
      <c r="AO46" s="59"/>
      <c r="AP46" s="59"/>
      <c r="AQ46" s="59"/>
      <c r="AR46" s="59"/>
      <c r="AS46" s="59"/>
      <c r="AT46" s="59"/>
      <c r="AU46" s="59"/>
      <c r="AV46" s="59"/>
      <c r="AW46" s="59"/>
      <c r="AX46" s="59"/>
      <c r="AY46" s="59"/>
      <c r="AZ46" s="59">
        <v>146</v>
      </c>
      <c r="BA46" s="59"/>
      <c r="BB46" s="59"/>
      <c r="BC46" s="59"/>
      <c r="BD46" s="59"/>
      <c r="BE46" s="59"/>
      <c r="BF46" s="60">
        <f t="shared" si="1"/>
        <v>596</v>
      </c>
      <c r="BG46" s="24" t="s">
        <v>145</v>
      </c>
      <c r="BH46" s="24"/>
    </row>
    <row r="47" spans="1:60" s="6" customFormat="1" ht="318.75" x14ac:dyDescent="0.3">
      <c r="A47" s="21" t="s">
        <v>146</v>
      </c>
      <c r="B47" s="22" t="s">
        <v>147</v>
      </c>
      <c r="C47" s="23" t="str">
        <f t="shared" si="0"/>
        <v>22 3 01 40070</v>
      </c>
      <c r="D47" s="23" t="s">
        <v>81</v>
      </c>
      <c r="E47" s="58"/>
      <c r="F47" s="58"/>
      <c r="G47" s="58"/>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v>101133.40081000001</v>
      </c>
      <c r="AH47" s="59"/>
      <c r="AI47" s="59"/>
      <c r="AJ47" s="59"/>
      <c r="AK47" s="59">
        <v>92887.113710000005</v>
      </c>
      <c r="AL47" s="59"/>
      <c r="AM47" s="59"/>
      <c r="AN47" s="59"/>
      <c r="AO47" s="59"/>
      <c r="AP47" s="59"/>
      <c r="AQ47" s="59"/>
      <c r="AR47" s="59"/>
      <c r="AS47" s="59"/>
      <c r="AT47" s="59"/>
      <c r="AU47" s="59"/>
      <c r="AV47" s="59"/>
      <c r="AW47" s="59">
        <v>19391.380249999998</v>
      </c>
      <c r="AX47" s="59"/>
      <c r="AY47" s="59"/>
      <c r="AZ47" s="59"/>
      <c r="BA47" s="59"/>
      <c r="BB47" s="59"/>
      <c r="BC47" s="59"/>
      <c r="BD47" s="59"/>
      <c r="BE47" s="59"/>
      <c r="BF47" s="60">
        <f t="shared" si="1"/>
        <v>213411.89477000001</v>
      </c>
      <c r="BG47" s="24" t="s">
        <v>148</v>
      </c>
      <c r="BH47" s="24"/>
    </row>
    <row r="48" spans="1:60" s="6" customFormat="1" ht="318.75" x14ac:dyDescent="0.3">
      <c r="A48" s="21" t="s">
        <v>149</v>
      </c>
      <c r="B48" s="22" t="s">
        <v>150</v>
      </c>
      <c r="C48" s="23" t="str">
        <f t="shared" si="0"/>
        <v>22 3 02 40070</v>
      </c>
      <c r="D48" s="23" t="s">
        <v>81</v>
      </c>
      <c r="E48" s="58"/>
      <c r="F48" s="58"/>
      <c r="G48" s="58"/>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v>29650.5</v>
      </c>
      <c r="AI48" s="59"/>
      <c r="AJ48" s="59"/>
      <c r="AK48" s="59"/>
      <c r="AL48" s="59"/>
      <c r="AM48" s="59"/>
      <c r="AN48" s="59"/>
      <c r="AO48" s="59"/>
      <c r="AP48" s="59"/>
      <c r="AQ48" s="59"/>
      <c r="AR48" s="59"/>
      <c r="AS48" s="59"/>
      <c r="AT48" s="59"/>
      <c r="AU48" s="59"/>
      <c r="AV48" s="59"/>
      <c r="AW48" s="59"/>
      <c r="AX48" s="59"/>
      <c r="AY48" s="59"/>
      <c r="AZ48" s="59">
        <v>96740.324999999997</v>
      </c>
      <c r="BA48" s="59"/>
      <c r="BB48" s="59"/>
      <c r="BC48" s="59"/>
      <c r="BD48" s="59">
        <v>54686.815329999998</v>
      </c>
      <c r="BE48" s="59"/>
      <c r="BF48" s="60">
        <f t="shared" si="1"/>
        <v>181077.64032999999</v>
      </c>
      <c r="BG48" s="24" t="s">
        <v>151</v>
      </c>
      <c r="BH48" s="24"/>
    </row>
    <row r="49" spans="1:60" s="6" customFormat="1" ht="300" x14ac:dyDescent="0.3">
      <c r="A49" s="21" t="s">
        <v>152</v>
      </c>
      <c r="B49" s="22" t="s">
        <v>153</v>
      </c>
      <c r="C49" s="23" t="str">
        <f t="shared" si="0"/>
        <v>22 3 03 40070</v>
      </c>
      <c r="D49" s="23" t="s">
        <v>81</v>
      </c>
      <c r="E49" s="58"/>
      <c r="F49" s="58"/>
      <c r="G49" s="58"/>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v>3039.3690299999998</v>
      </c>
      <c r="AU49" s="59"/>
      <c r="AV49" s="59"/>
      <c r="AW49" s="59"/>
      <c r="AX49" s="59"/>
      <c r="AY49" s="59"/>
      <c r="AZ49" s="59"/>
      <c r="BA49" s="59"/>
      <c r="BB49" s="59"/>
      <c r="BC49" s="59"/>
      <c r="BD49" s="59"/>
      <c r="BE49" s="59"/>
      <c r="BF49" s="60">
        <f t="shared" si="1"/>
        <v>3039.3690299999998</v>
      </c>
      <c r="BG49" s="24" t="s">
        <v>154</v>
      </c>
      <c r="BH49" s="24"/>
    </row>
    <row r="50" spans="1:60" s="6" customFormat="1" ht="409.5" x14ac:dyDescent="0.3">
      <c r="A50" s="21" t="s">
        <v>155</v>
      </c>
      <c r="B50" s="22" t="s">
        <v>156</v>
      </c>
      <c r="C50" s="23" t="str">
        <f t="shared" si="0"/>
        <v>23 3 01 40060</v>
      </c>
      <c r="D50" s="23" t="s">
        <v>157</v>
      </c>
      <c r="E50" s="58">
        <v>2537.7579999999998</v>
      </c>
      <c r="F50" s="58">
        <v>600</v>
      </c>
      <c r="G50" s="58">
        <v>973.69799999999998</v>
      </c>
      <c r="H50" s="59">
        <v>821.80100000000004</v>
      </c>
      <c r="I50" s="59">
        <v>1130.788</v>
      </c>
      <c r="J50" s="59"/>
      <c r="K50" s="59">
        <v>749.67899999999997</v>
      </c>
      <c r="L50" s="59">
        <v>240.179</v>
      </c>
      <c r="M50" s="59">
        <v>493.72341999999998</v>
      </c>
      <c r="N50" s="59">
        <v>90</v>
      </c>
      <c r="O50" s="59"/>
      <c r="P50" s="59">
        <v>292.10899999999998</v>
      </c>
      <c r="Q50" s="59">
        <v>470.92500000000001</v>
      </c>
      <c r="R50" s="59"/>
      <c r="S50" s="59">
        <v>1947.396</v>
      </c>
      <c r="T50" s="59">
        <v>333.654</v>
      </c>
      <c r="U50" s="59"/>
      <c r="V50" s="59"/>
      <c r="W50" s="59">
        <v>200.78899999999999</v>
      </c>
      <c r="X50" s="59"/>
      <c r="Y50" s="59"/>
      <c r="Z50" s="59"/>
      <c r="AA50" s="59">
        <v>259.65300000000002</v>
      </c>
      <c r="AB50" s="59"/>
      <c r="AC50" s="59"/>
      <c r="AD50" s="59"/>
      <c r="AE50" s="59"/>
      <c r="AF50" s="59"/>
      <c r="AG50" s="59">
        <v>592.10900000000004</v>
      </c>
      <c r="AH50" s="59"/>
      <c r="AI50" s="59">
        <v>64.912999999999997</v>
      </c>
      <c r="AJ50" s="59"/>
      <c r="AK50" s="59">
        <v>129.82599999999999</v>
      </c>
      <c r="AL50" s="59"/>
      <c r="AM50" s="59"/>
      <c r="AN50" s="59"/>
      <c r="AO50" s="59">
        <v>129.82599999999999</v>
      </c>
      <c r="AP50" s="59"/>
      <c r="AQ50" s="59"/>
      <c r="AR50" s="59"/>
      <c r="AS50" s="59"/>
      <c r="AT50" s="59">
        <v>937.99599999999998</v>
      </c>
      <c r="AU50" s="59">
        <v>42.194000000000003</v>
      </c>
      <c r="AV50" s="59"/>
      <c r="AW50" s="59">
        <v>324.53399999999999</v>
      </c>
      <c r="AX50" s="59"/>
      <c r="AY50" s="59"/>
      <c r="AZ50" s="59">
        <v>1038.6110000000001</v>
      </c>
      <c r="BA50" s="59"/>
      <c r="BB50" s="59">
        <v>324.56599999999997</v>
      </c>
      <c r="BC50" s="59"/>
      <c r="BD50" s="59"/>
      <c r="BE50" s="59"/>
      <c r="BF50" s="60">
        <f t="shared" si="1"/>
        <v>14726.727420000001</v>
      </c>
      <c r="BG50" s="24" t="s">
        <v>158</v>
      </c>
      <c r="BH50" s="24"/>
    </row>
    <row r="51" spans="1:60" s="6" customFormat="1" ht="409.5" x14ac:dyDescent="0.3">
      <c r="A51" s="21" t="s">
        <v>159</v>
      </c>
      <c r="B51" s="22" t="s">
        <v>160</v>
      </c>
      <c r="C51" s="23" t="str">
        <f t="shared" si="0"/>
        <v>24 1 02 40060</v>
      </c>
      <c r="D51" s="23" t="s">
        <v>101</v>
      </c>
      <c r="E51" s="58">
        <v>1613.8108999999999</v>
      </c>
      <c r="F51" s="58"/>
      <c r="G51" s="58"/>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60">
        <f t="shared" si="1"/>
        <v>1613.8108999999999</v>
      </c>
      <c r="BG51" s="24" t="s">
        <v>161</v>
      </c>
      <c r="BH51" s="24"/>
    </row>
    <row r="52" spans="1:60" s="6" customFormat="1" ht="187.5" x14ac:dyDescent="0.3">
      <c r="A52" s="21" t="s">
        <v>162</v>
      </c>
      <c r="B52" s="22" t="s">
        <v>163</v>
      </c>
      <c r="C52" s="23" t="str">
        <f t="shared" si="0"/>
        <v>24 1 F2 55550</v>
      </c>
      <c r="D52" s="23" t="s">
        <v>101</v>
      </c>
      <c r="E52" s="58">
        <v>16063.796850000001</v>
      </c>
      <c r="F52" s="58">
        <v>612.77089000000001</v>
      </c>
      <c r="G52" s="58"/>
      <c r="H52" s="59"/>
      <c r="I52" s="59">
        <v>1449.97063</v>
      </c>
      <c r="J52" s="59">
        <v>1116.13273</v>
      </c>
      <c r="K52" s="59">
        <v>1100.1020900000001</v>
      </c>
      <c r="L52" s="59">
        <v>519.32497999999998</v>
      </c>
      <c r="M52" s="59">
        <v>1544.9521199999999</v>
      </c>
      <c r="N52" s="59">
        <v>1445.5622000000001</v>
      </c>
      <c r="O52" s="59">
        <v>1963.7966899999999</v>
      </c>
      <c r="P52" s="59">
        <v>2304.37952</v>
      </c>
      <c r="Q52" s="59">
        <v>1349.8006499999999</v>
      </c>
      <c r="R52" s="59">
        <v>638.85879999999997</v>
      </c>
      <c r="S52" s="59">
        <v>623.44506000000001</v>
      </c>
      <c r="T52" s="59">
        <v>759.73492999999996</v>
      </c>
      <c r="U52" s="59"/>
      <c r="V52" s="59"/>
      <c r="W52" s="59"/>
      <c r="X52" s="59">
        <v>288.26173999999997</v>
      </c>
      <c r="Y52" s="59"/>
      <c r="Z52" s="59"/>
      <c r="AA52" s="59">
        <v>5035.7333699999999</v>
      </c>
      <c r="AB52" s="59"/>
      <c r="AC52" s="59">
        <v>1004.62891</v>
      </c>
      <c r="AD52" s="59"/>
      <c r="AE52" s="59"/>
      <c r="AF52" s="59">
        <v>781.07496000000003</v>
      </c>
      <c r="AG52" s="59"/>
      <c r="AH52" s="59"/>
      <c r="AI52" s="59"/>
      <c r="AJ52" s="59"/>
      <c r="AK52" s="59"/>
      <c r="AL52" s="59"/>
      <c r="AM52" s="59"/>
      <c r="AN52" s="59"/>
      <c r="AO52" s="59"/>
      <c r="AP52" s="59"/>
      <c r="AQ52" s="59"/>
      <c r="AR52" s="59"/>
      <c r="AS52" s="59"/>
      <c r="AT52" s="59">
        <v>866.69047</v>
      </c>
      <c r="AU52" s="59"/>
      <c r="AV52" s="59"/>
      <c r="AW52" s="59"/>
      <c r="AX52" s="59"/>
      <c r="AY52" s="59"/>
      <c r="AZ52" s="59"/>
      <c r="BA52" s="59"/>
      <c r="BB52" s="59"/>
      <c r="BC52" s="59"/>
      <c r="BD52" s="59"/>
      <c r="BE52" s="59"/>
      <c r="BF52" s="60">
        <f t="shared" si="1"/>
        <v>39469.017590000003</v>
      </c>
      <c r="BG52" s="24" t="s">
        <v>164</v>
      </c>
      <c r="BH52" s="24"/>
    </row>
    <row r="53" spans="1:60" s="6" customFormat="1" ht="31.5" x14ac:dyDescent="0.25">
      <c r="A53" s="45"/>
      <c r="B53" s="46" t="s">
        <v>68</v>
      </c>
      <c r="C53" s="47" t="str">
        <f t="shared" si="0"/>
        <v>24 1 F2 55550</v>
      </c>
      <c r="D53" s="48"/>
      <c r="E53" s="55">
        <v>15903.157279999999</v>
      </c>
      <c r="F53" s="55">
        <v>606.64318000000003</v>
      </c>
      <c r="G53" s="55"/>
      <c r="H53" s="56"/>
      <c r="I53" s="56">
        <v>1435.47092</v>
      </c>
      <c r="J53" s="56">
        <v>1104.9713999999999</v>
      </c>
      <c r="K53" s="56">
        <v>1089.1010699999999</v>
      </c>
      <c r="L53" s="56">
        <v>514.13172999999995</v>
      </c>
      <c r="M53" s="56">
        <v>1529.5026</v>
      </c>
      <c r="N53" s="56">
        <v>1431.1065799999999</v>
      </c>
      <c r="O53" s="56">
        <v>1944.1587199999999</v>
      </c>
      <c r="P53" s="56">
        <v>2281.3357299999998</v>
      </c>
      <c r="Q53" s="56">
        <v>1336.3026400000001</v>
      </c>
      <c r="R53" s="56">
        <v>632.47020999999995</v>
      </c>
      <c r="S53" s="56">
        <v>617.21060999999997</v>
      </c>
      <c r="T53" s="56">
        <v>752.13757999999996</v>
      </c>
      <c r="U53" s="56"/>
      <c r="V53" s="56"/>
      <c r="W53" s="56"/>
      <c r="X53" s="56">
        <v>285.37912</v>
      </c>
      <c r="Y53" s="56"/>
      <c r="Z53" s="56"/>
      <c r="AA53" s="56">
        <v>4985.3760400000001</v>
      </c>
      <c r="AB53" s="56"/>
      <c r="AC53" s="56">
        <v>994.58262000000002</v>
      </c>
      <c r="AD53" s="56"/>
      <c r="AE53" s="56"/>
      <c r="AF53" s="56">
        <v>773.26421000000005</v>
      </c>
      <c r="AG53" s="56"/>
      <c r="AH53" s="56"/>
      <c r="AI53" s="56"/>
      <c r="AJ53" s="56"/>
      <c r="AK53" s="56"/>
      <c r="AL53" s="56"/>
      <c r="AM53" s="56"/>
      <c r="AN53" s="56"/>
      <c r="AO53" s="56"/>
      <c r="AP53" s="56"/>
      <c r="AQ53" s="56"/>
      <c r="AR53" s="56"/>
      <c r="AS53" s="56"/>
      <c r="AT53" s="56">
        <v>858.02356999999995</v>
      </c>
      <c r="AU53" s="56"/>
      <c r="AV53" s="56"/>
      <c r="AW53" s="56"/>
      <c r="AX53" s="56"/>
      <c r="AY53" s="56"/>
      <c r="AZ53" s="56"/>
      <c r="BA53" s="56"/>
      <c r="BB53" s="56"/>
      <c r="BC53" s="56"/>
      <c r="BD53" s="56"/>
      <c r="BE53" s="56"/>
      <c r="BF53" s="57">
        <f t="shared" si="1"/>
        <v>39074.325809999995</v>
      </c>
      <c r="BG53" s="18" t="s">
        <v>164</v>
      </c>
      <c r="BH53" s="18"/>
    </row>
    <row r="54" spans="1:60" s="6" customFormat="1" ht="409.5" x14ac:dyDescent="0.3">
      <c r="A54" s="21" t="s">
        <v>165</v>
      </c>
      <c r="B54" s="22" t="s">
        <v>166</v>
      </c>
      <c r="C54" s="23" t="str">
        <f t="shared" si="0"/>
        <v>24 2 01 40060</v>
      </c>
      <c r="D54" s="23" t="s">
        <v>123</v>
      </c>
      <c r="E54" s="58">
        <v>87209.925640000001</v>
      </c>
      <c r="F54" s="58">
        <v>3950.7710000000002</v>
      </c>
      <c r="G54" s="58"/>
      <c r="H54" s="59">
        <v>28953.554</v>
      </c>
      <c r="I54" s="59">
        <v>5216.1804199999997</v>
      </c>
      <c r="J54" s="59">
        <v>2795.29288</v>
      </c>
      <c r="K54" s="59">
        <v>21345.738020000001</v>
      </c>
      <c r="L54" s="59">
        <v>9930.2365300000001</v>
      </c>
      <c r="M54" s="59">
        <v>4099.7691500000001</v>
      </c>
      <c r="N54" s="59"/>
      <c r="O54" s="59">
        <v>45868.923580000002</v>
      </c>
      <c r="P54" s="59"/>
      <c r="Q54" s="59"/>
      <c r="R54" s="59"/>
      <c r="S54" s="59"/>
      <c r="T54" s="59"/>
      <c r="U54" s="59"/>
      <c r="V54" s="59"/>
      <c r="W54" s="59"/>
      <c r="X54" s="59"/>
      <c r="Y54" s="59"/>
      <c r="Z54" s="59"/>
      <c r="AA54" s="59">
        <v>30149.913779999999</v>
      </c>
      <c r="AB54" s="59"/>
      <c r="AC54" s="59"/>
      <c r="AD54" s="59"/>
      <c r="AE54" s="59"/>
      <c r="AF54" s="59"/>
      <c r="AG54" s="59"/>
      <c r="AH54" s="59"/>
      <c r="AI54" s="59"/>
      <c r="AJ54" s="59"/>
      <c r="AK54" s="59"/>
      <c r="AL54" s="59"/>
      <c r="AM54" s="59"/>
      <c r="AN54" s="59">
        <v>75629.320189999999</v>
      </c>
      <c r="AO54" s="59"/>
      <c r="AP54" s="59"/>
      <c r="AQ54" s="59"/>
      <c r="AR54" s="59"/>
      <c r="AS54" s="59"/>
      <c r="AT54" s="59"/>
      <c r="AU54" s="59"/>
      <c r="AV54" s="59"/>
      <c r="AW54" s="59"/>
      <c r="AX54" s="59"/>
      <c r="AY54" s="59"/>
      <c r="AZ54" s="59"/>
      <c r="BA54" s="59"/>
      <c r="BB54" s="59"/>
      <c r="BC54" s="59"/>
      <c r="BD54" s="59"/>
      <c r="BE54" s="59"/>
      <c r="BF54" s="60">
        <f t="shared" si="1"/>
        <v>315149.62518999999</v>
      </c>
      <c r="BG54" s="24" t="s">
        <v>167</v>
      </c>
      <c r="BH54" s="24"/>
    </row>
    <row r="55" spans="1:60" s="6" customFormat="1" ht="393.75" x14ac:dyDescent="0.3">
      <c r="A55" s="21" t="s">
        <v>168</v>
      </c>
      <c r="B55" s="22" t="s">
        <v>169</v>
      </c>
      <c r="C55" s="23" t="str">
        <f t="shared" si="0"/>
        <v>24 2 02 40060</v>
      </c>
      <c r="D55" s="23" t="s">
        <v>101</v>
      </c>
      <c r="E55" s="58">
        <v>42.478000000000002</v>
      </c>
      <c r="F55" s="58"/>
      <c r="G55" s="58"/>
      <c r="H55" s="59"/>
      <c r="I55" s="59">
        <v>38.414999999999999</v>
      </c>
      <c r="J55" s="59"/>
      <c r="K55" s="59"/>
      <c r="L55" s="59"/>
      <c r="M55" s="59"/>
      <c r="N55" s="59"/>
      <c r="O55" s="59">
        <v>18.734999999999999</v>
      </c>
      <c r="P55" s="59">
        <v>4.6840000000000002</v>
      </c>
      <c r="Q55" s="59"/>
      <c r="R55" s="59"/>
      <c r="S55" s="59"/>
      <c r="T55" s="59"/>
      <c r="U55" s="59"/>
      <c r="V55" s="59"/>
      <c r="W55" s="59"/>
      <c r="X55" s="59"/>
      <c r="Y55" s="59"/>
      <c r="Z55" s="59"/>
      <c r="AA55" s="59"/>
      <c r="AB55" s="59"/>
      <c r="AC55" s="59"/>
      <c r="AD55" s="59"/>
      <c r="AE55" s="59"/>
      <c r="AF55" s="59">
        <v>7.6420000000000003</v>
      </c>
      <c r="AG55" s="59">
        <v>7.14</v>
      </c>
      <c r="AH55" s="59"/>
      <c r="AI55" s="59"/>
      <c r="AJ55" s="59"/>
      <c r="AK55" s="59"/>
      <c r="AL55" s="59"/>
      <c r="AM55" s="59"/>
      <c r="AN55" s="59"/>
      <c r="AO55" s="59"/>
      <c r="AP55" s="59"/>
      <c r="AQ55" s="59"/>
      <c r="AR55" s="59"/>
      <c r="AS55" s="59"/>
      <c r="AT55" s="59">
        <v>46.860999999999997</v>
      </c>
      <c r="AU55" s="59"/>
      <c r="AV55" s="59"/>
      <c r="AW55" s="59"/>
      <c r="AX55" s="59"/>
      <c r="AY55" s="59"/>
      <c r="AZ55" s="59"/>
      <c r="BA55" s="59">
        <v>3.06</v>
      </c>
      <c r="BB55" s="59"/>
      <c r="BC55" s="59"/>
      <c r="BD55" s="59"/>
      <c r="BE55" s="59"/>
      <c r="BF55" s="60">
        <f t="shared" si="1"/>
        <v>169.01499999999999</v>
      </c>
      <c r="BG55" s="24" t="s">
        <v>170</v>
      </c>
      <c r="BH55" s="24"/>
    </row>
    <row r="56" spans="1:60" s="6" customFormat="1" ht="356.25" x14ac:dyDescent="0.3">
      <c r="A56" s="21" t="s">
        <v>171</v>
      </c>
      <c r="B56" s="22" t="s">
        <v>172</v>
      </c>
      <c r="C56" s="23" t="str">
        <f t="shared" si="0"/>
        <v>24 2 03 40060</v>
      </c>
      <c r="D56" s="23" t="s">
        <v>101</v>
      </c>
      <c r="E56" s="58">
        <v>91.052999999999997</v>
      </c>
      <c r="F56" s="58"/>
      <c r="G56" s="58"/>
      <c r="H56" s="59"/>
      <c r="I56" s="59">
        <v>231.58500000000001</v>
      </c>
      <c r="J56" s="59"/>
      <c r="K56" s="59"/>
      <c r="L56" s="59"/>
      <c r="M56" s="59">
        <v>125.42400000000001</v>
      </c>
      <c r="N56" s="59"/>
      <c r="O56" s="59"/>
      <c r="P56" s="59">
        <v>7.4939999999999998</v>
      </c>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60">
        <f t="shared" si="1"/>
        <v>455.55600000000004</v>
      </c>
      <c r="BG56" s="24" t="s">
        <v>173</v>
      </c>
      <c r="BH56" s="24"/>
    </row>
    <row r="57" spans="1:60" s="6" customFormat="1" ht="409.5" x14ac:dyDescent="0.3">
      <c r="A57" s="21" t="s">
        <v>174</v>
      </c>
      <c r="B57" s="22" t="s">
        <v>175</v>
      </c>
      <c r="C57" s="23" t="str">
        <f t="shared" si="0"/>
        <v>24 2 04 40060</v>
      </c>
      <c r="D57" s="23" t="s">
        <v>101</v>
      </c>
      <c r="E57" s="58">
        <v>99.293999999999997</v>
      </c>
      <c r="F57" s="58"/>
      <c r="G57" s="58"/>
      <c r="H57" s="59"/>
      <c r="I57" s="59">
        <v>62.933</v>
      </c>
      <c r="J57" s="59">
        <v>266.73899999999998</v>
      </c>
      <c r="K57" s="59"/>
      <c r="L57" s="59"/>
      <c r="M57" s="59"/>
      <c r="N57" s="59"/>
      <c r="O57" s="59">
        <v>72.856999999999999</v>
      </c>
      <c r="P57" s="59">
        <v>51.521000000000001</v>
      </c>
      <c r="Q57" s="59"/>
      <c r="R57" s="59"/>
      <c r="S57" s="59"/>
      <c r="T57" s="59"/>
      <c r="U57" s="59"/>
      <c r="V57" s="59"/>
      <c r="W57" s="59"/>
      <c r="X57" s="59"/>
      <c r="Y57" s="59"/>
      <c r="Z57" s="59"/>
      <c r="AA57" s="59"/>
      <c r="AB57" s="59"/>
      <c r="AC57" s="59"/>
      <c r="AD57" s="59"/>
      <c r="AE57" s="59"/>
      <c r="AF57" s="59">
        <v>152.488</v>
      </c>
      <c r="AG57" s="59">
        <v>71.400000000000006</v>
      </c>
      <c r="AH57" s="59"/>
      <c r="AI57" s="59">
        <v>31.225000000000001</v>
      </c>
      <c r="AJ57" s="59"/>
      <c r="AK57" s="59">
        <v>84.165000000000006</v>
      </c>
      <c r="AL57" s="59"/>
      <c r="AM57" s="59"/>
      <c r="AN57" s="59"/>
      <c r="AO57" s="59">
        <v>52.040999999999997</v>
      </c>
      <c r="AP57" s="59"/>
      <c r="AQ57" s="59"/>
      <c r="AR57" s="59"/>
      <c r="AS57" s="59"/>
      <c r="AT57" s="59"/>
      <c r="AU57" s="59">
        <v>1.02</v>
      </c>
      <c r="AV57" s="59"/>
      <c r="AW57" s="59"/>
      <c r="AX57" s="59"/>
      <c r="AY57" s="59"/>
      <c r="AZ57" s="59"/>
      <c r="BA57" s="59">
        <v>7.14</v>
      </c>
      <c r="BB57" s="59">
        <v>44.996000000000002</v>
      </c>
      <c r="BC57" s="59"/>
      <c r="BD57" s="59"/>
      <c r="BE57" s="59"/>
      <c r="BF57" s="60">
        <f t="shared" si="1"/>
        <v>997.81899999999973</v>
      </c>
      <c r="BG57" s="24" t="s">
        <v>176</v>
      </c>
      <c r="BH57" s="24"/>
    </row>
    <row r="58" spans="1:60" s="6" customFormat="1" ht="356.25" x14ac:dyDescent="0.3">
      <c r="A58" s="21" t="s">
        <v>177</v>
      </c>
      <c r="B58" s="22" t="s">
        <v>178</v>
      </c>
      <c r="C58" s="23" t="str">
        <f t="shared" si="0"/>
        <v>24 2 05 40060</v>
      </c>
      <c r="D58" s="23" t="s">
        <v>101</v>
      </c>
      <c r="E58" s="58">
        <v>445.142</v>
      </c>
      <c r="F58" s="58">
        <v>23.606000000000002</v>
      </c>
      <c r="G58" s="58"/>
      <c r="H58" s="59"/>
      <c r="I58" s="59">
        <v>2561.7084399999999</v>
      </c>
      <c r="J58" s="59"/>
      <c r="K58" s="59"/>
      <c r="L58" s="59">
        <v>89.64</v>
      </c>
      <c r="M58" s="59"/>
      <c r="N58" s="59"/>
      <c r="O58" s="59">
        <v>36.429000000000002</v>
      </c>
      <c r="P58" s="59">
        <v>37.47</v>
      </c>
      <c r="Q58" s="59"/>
      <c r="R58" s="59"/>
      <c r="S58" s="59"/>
      <c r="T58" s="59"/>
      <c r="U58" s="59"/>
      <c r="V58" s="59"/>
      <c r="W58" s="59"/>
      <c r="X58" s="59"/>
      <c r="Y58" s="59"/>
      <c r="Z58" s="59"/>
      <c r="AA58" s="59">
        <v>2640.5027599999999</v>
      </c>
      <c r="AB58" s="59"/>
      <c r="AC58" s="59"/>
      <c r="AD58" s="59"/>
      <c r="AE58" s="59"/>
      <c r="AF58" s="59">
        <v>137.53899999999999</v>
      </c>
      <c r="AG58" s="59">
        <v>1.53</v>
      </c>
      <c r="AH58" s="59"/>
      <c r="AI58" s="59">
        <v>10.407999999999999</v>
      </c>
      <c r="AJ58" s="59"/>
      <c r="AK58" s="59">
        <v>0.52</v>
      </c>
      <c r="AL58" s="59"/>
      <c r="AM58" s="59"/>
      <c r="AN58" s="59"/>
      <c r="AO58" s="59"/>
      <c r="AP58" s="59"/>
      <c r="AQ58" s="59"/>
      <c r="AR58" s="59"/>
      <c r="AS58" s="59"/>
      <c r="AT58" s="59"/>
      <c r="AU58" s="59"/>
      <c r="AV58" s="59"/>
      <c r="AW58" s="59"/>
      <c r="AX58" s="59"/>
      <c r="AY58" s="59">
        <v>7.9370000000000003</v>
      </c>
      <c r="AZ58" s="59"/>
      <c r="BA58" s="59">
        <v>9.18</v>
      </c>
      <c r="BB58" s="59"/>
      <c r="BC58" s="59"/>
      <c r="BD58" s="59"/>
      <c r="BE58" s="59"/>
      <c r="BF58" s="60">
        <f t="shared" si="1"/>
        <v>6001.6122000000005</v>
      </c>
      <c r="BG58" s="24" t="s">
        <v>179</v>
      </c>
      <c r="BH58" s="24"/>
    </row>
    <row r="59" spans="1:60" s="6" customFormat="1" ht="409.5" x14ac:dyDescent="0.3">
      <c r="A59" s="21" t="s">
        <v>180</v>
      </c>
      <c r="B59" s="22" t="s">
        <v>181</v>
      </c>
      <c r="C59" s="23" t="str">
        <f t="shared" si="0"/>
        <v>24 2 06 40060</v>
      </c>
      <c r="D59" s="23" t="s">
        <v>101</v>
      </c>
      <c r="E59" s="58">
        <v>46.274999999999999</v>
      </c>
      <c r="F59" s="58">
        <v>35.914999999999999</v>
      </c>
      <c r="G59" s="58"/>
      <c r="H59" s="59"/>
      <c r="I59" s="59">
        <v>284.471</v>
      </c>
      <c r="J59" s="59"/>
      <c r="K59" s="59"/>
      <c r="L59" s="59"/>
      <c r="M59" s="59"/>
      <c r="N59" s="59"/>
      <c r="O59" s="59">
        <v>46.837000000000003</v>
      </c>
      <c r="P59" s="59">
        <v>9.3670000000000009</v>
      </c>
      <c r="Q59" s="59"/>
      <c r="R59" s="59"/>
      <c r="S59" s="59"/>
      <c r="T59" s="59"/>
      <c r="U59" s="59"/>
      <c r="V59" s="59"/>
      <c r="W59" s="59"/>
      <c r="X59" s="59"/>
      <c r="Y59" s="59"/>
      <c r="Z59" s="59"/>
      <c r="AA59" s="59"/>
      <c r="AB59" s="59"/>
      <c r="AC59" s="59"/>
      <c r="AD59" s="59"/>
      <c r="AE59" s="59"/>
      <c r="AF59" s="59">
        <v>46.837000000000003</v>
      </c>
      <c r="AG59" s="59">
        <v>5.0999999999999996</v>
      </c>
      <c r="AH59" s="59"/>
      <c r="AI59" s="59">
        <v>3.1219999999999999</v>
      </c>
      <c r="AJ59" s="59"/>
      <c r="AK59" s="59">
        <v>23.114000000000001</v>
      </c>
      <c r="AL59" s="59"/>
      <c r="AM59" s="59"/>
      <c r="AN59" s="59"/>
      <c r="AO59" s="59"/>
      <c r="AP59" s="59"/>
      <c r="AQ59" s="59"/>
      <c r="AR59" s="59"/>
      <c r="AS59" s="59"/>
      <c r="AT59" s="59"/>
      <c r="AU59" s="59"/>
      <c r="AV59" s="59"/>
      <c r="AW59" s="59"/>
      <c r="AX59" s="59"/>
      <c r="AY59" s="59"/>
      <c r="AZ59" s="59">
        <v>50.771000000000001</v>
      </c>
      <c r="BA59" s="59">
        <v>5.0999999999999996</v>
      </c>
      <c r="BB59" s="59"/>
      <c r="BC59" s="59"/>
      <c r="BD59" s="59"/>
      <c r="BE59" s="59"/>
      <c r="BF59" s="60">
        <f t="shared" si="1"/>
        <v>556.90899999999999</v>
      </c>
      <c r="BG59" s="24" t="s">
        <v>182</v>
      </c>
      <c r="BH59" s="24"/>
    </row>
    <row r="60" spans="1:60" s="6" customFormat="1" ht="375" x14ac:dyDescent="0.3">
      <c r="A60" s="49" t="s">
        <v>183</v>
      </c>
      <c r="B60" s="50" t="s">
        <v>184</v>
      </c>
      <c r="C60" s="51" t="str">
        <f t="shared" si="0"/>
        <v>24 2 07 40060</v>
      </c>
      <c r="D60" s="51" t="s">
        <v>101</v>
      </c>
      <c r="E60" s="61">
        <v>29.507000000000001</v>
      </c>
      <c r="F60" s="61">
        <v>21.141999999999999</v>
      </c>
      <c r="G60" s="61"/>
      <c r="H60" s="62"/>
      <c r="I60" s="62">
        <v>61.005000000000003</v>
      </c>
      <c r="J60" s="62"/>
      <c r="K60" s="62"/>
      <c r="L60" s="62"/>
      <c r="M60" s="62"/>
      <c r="N60" s="62">
        <v>56.204000000000001</v>
      </c>
      <c r="O60" s="62"/>
      <c r="P60" s="62">
        <v>4.6840000000000002</v>
      </c>
      <c r="Q60" s="62"/>
      <c r="R60" s="62"/>
      <c r="S60" s="62"/>
      <c r="T60" s="62"/>
      <c r="U60" s="62"/>
      <c r="V60" s="62"/>
      <c r="W60" s="62"/>
      <c r="X60" s="62"/>
      <c r="Y60" s="62"/>
      <c r="Z60" s="62"/>
      <c r="AA60" s="62">
        <v>91.591999999999999</v>
      </c>
      <c r="AB60" s="62"/>
      <c r="AC60" s="62"/>
      <c r="AD60" s="62"/>
      <c r="AE60" s="62"/>
      <c r="AF60" s="62">
        <v>90.549000000000007</v>
      </c>
      <c r="AG60" s="62">
        <v>7.14</v>
      </c>
      <c r="AH60" s="62"/>
      <c r="AI60" s="62">
        <v>5.2039999999999997</v>
      </c>
      <c r="AJ60" s="62"/>
      <c r="AK60" s="62">
        <v>5.2039999999999997</v>
      </c>
      <c r="AL60" s="62"/>
      <c r="AM60" s="62"/>
      <c r="AN60" s="62"/>
      <c r="AO60" s="62"/>
      <c r="AP60" s="62"/>
      <c r="AQ60" s="62"/>
      <c r="AR60" s="62"/>
      <c r="AS60" s="62"/>
      <c r="AT60" s="62">
        <v>55.228000000000002</v>
      </c>
      <c r="AU60" s="62">
        <v>4.9160000000000004</v>
      </c>
      <c r="AV60" s="62"/>
      <c r="AW60" s="62">
        <v>5.77</v>
      </c>
      <c r="AX60" s="62"/>
      <c r="AY60" s="62"/>
      <c r="AZ60" s="62">
        <v>46.79</v>
      </c>
      <c r="BA60" s="62">
        <v>10.199999999999999</v>
      </c>
      <c r="BB60" s="62"/>
      <c r="BC60" s="62"/>
      <c r="BD60" s="62"/>
      <c r="BE60" s="62"/>
      <c r="BF60" s="63">
        <f t="shared" si="1"/>
        <v>495.13499999999999</v>
      </c>
      <c r="BG60" s="24" t="s">
        <v>185</v>
      </c>
      <c r="BH60" s="24"/>
    </row>
    <row r="61" spans="1:60" s="6" customFormat="1" ht="19.5" x14ac:dyDescent="0.3">
      <c r="A61" s="34"/>
      <c r="B61" s="40" t="s">
        <v>56</v>
      </c>
      <c r="C61" s="35" t="str">
        <f t="shared" si="0"/>
        <v xml:space="preserve">   </v>
      </c>
      <c r="D61" s="36"/>
      <c r="E61" s="64">
        <v>282033.07714000001</v>
      </c>
      <c r="F61" s="64">
        <v>15946.19039</v>
      </c>
      <c r="G61" s="64">
        <v>6424.2703499999998</v>
      </c>
      <c r="H61" s="65">
        <v>32894.85297</v>
      </c>
      <c r="I61" s="65">
        <v>22625.907640000001</v>
      </c>
      <c r="J61" s="65">
        <v>5134.2746100000004</v>
      </c>
      <c r="K61" s="65">
        <v>43027.105389999997</v>
      </c>
      <c r="L61" s="65">
        <v>10779.380510000001</v>
      </c>
      <c r="M61" s="65">
        <v>6263.8686900000002</v>
      </c>
      <c r="N61" s="65">
        <v>5419.7002000000002</v>
      </c>
      <c r="O61" s="65">
        <v>71205.387839999996</v>
      </c>
      <c r="P61" s="65">
        <v>70754.241620000001</v>
      </c>
      <c r="Q61" s="65">
        <v>2935.1756500000001</v>
      </c>
      <c r="R61" s="65">
        <v>1003.9188</v>
      </c>
      <c r="S61" s="65">
        <v>35012.429349999999</v>
      </c>
      <c r="T61" s="65">
        <v>19512.37213</v>
      </c>
      <c r="U61" s="65">
        <v>1002.02</v>
      </c>
      <c r="V61" s="65">
        <v>140.4</v>
      </c>
      <c r="W61" s="65">
        <v>200.78899999999999</v>
      </c>
      <c r="X61" s="65">
        <v>1164.2517399999999</v>
      </c>
      <c r="Y61" s="65"/>
      <c r="Z61" s="65">
        <v>419.08</v>
      </c>
      <c r="AA61" s="65">
        <v>98821.973490000004</v>
      </c>
      <c r="AB61" s="65">
        <v>1900.2929999999999</v>
      </c>
      <c r="AC61" s="65">
        <v>34384.890429999999</v>
      </c>
      <c r="AD61" s="65">
        <v>812.43</v>
      </c>
      <c r="AE61" s="65">
        <v>103006.97231</v>
      </c>
      <c r="AF61" s="65">
        <v>1216.12996</v>
      </c>
      <c r="AG61" s="65">
        <v>116726.18281</v>
      </c>
      <c r="AH61" s="65">
        <v>29650.5</v>
      </c>
      <c r="AI61" s="65">
        <v>114.872</v>
      </c>
      <c r="AJ61" s="65">
        <v>59.45</v>
      </c>
      <c r="AK61" s="65">
        <v>93129.942710000003</v>
      </c>
      <c r="AL61" s="65"/>
      <c r="AM61" s="65"/>
      <c r="AN61" s="65">
        <v>77229.320189999999</v>
      </c>
      <c r="AO61" s="65">
        <v>1130.4269999999999</v>
      </c>
      <c r="AP61" s="65"/>
      <c r="AQ61" s="65">
        <v>378.57</v>
      </c>
      <c r="AR61" s="65">
        <v>338.78</v>
      </c>
      <c r="AS61" s="65">
        <v>4858.4799999999996</v>
      </c>
      <c r="AT61" s="65">
        <v>24068.66908</v>
      </c>
      <c r="AU61" s="65">
        <v>710.404</v>
      </c>
      <c r="AV61" s="65">
        <v>727.35599999999999</v>
      </c>
      <c r="AW61" s="65">
        <v>19721.684249999998</v>
      </c>
      <c r="AX61" s="65"/>
      <c r="AY61" s="65">
        <v>17.937000000000001</v>
      </c>
      <c r="AZ61" s="65">
        <v>150558.06218000001</v>
      </c>
      <c r="BA61" s="65">
        <v>1745.5</v>
      </c>
      <c r="BB61" s="65">
        <v>369.56200000000001</v>
      </c>
      <c r="BC61" s="65">
        <v>3486.04</v>
      </c>
      <c r="BD61" s="65">
        <v>54686.815329999998</v>
      </c>
      <c r="BE61" s="65"/>
      <c r="BF61" s="65">
        <f t="shared" si="1"/>
        <v>1453749.9377599994</v>
      </c>
      <c r="BG61" s="25"/>
      <c r="BH61" s="25"/>
    </row>
    <row r="62" spans="1:60" s="6" customFormat="1" ht="37.5" x14ac:dyDescent="0.3">
      <c r="A62" s="34"/>
      <c r="B62" s="40" t="s">
        <v>186</v>
      </c>
      <c r="C62" s="35" t="str">
        <f t="shared" si="0"/>
        <v xml:space="preserve">   </v>
      </c>
      <c r="D62" s="36"/>
      <c r="E62" s="64">
        <v>139725.79681</v>
      </c>
      <c r="F62" s="64">
        <v>5592.9972100000005</v>
      </c>
      <c r="G62" s="64">
        <v>6424.2703499999998</v>
      </c>
      <c r="H62" s="65">
        <v>32894.85297</v>
      </c>
      <c r="I62" s="65">
        <v>13222.07912</v>
      </c>
      <c r="J62" s="65">
        <v>4029.30321</v>
      </c>
      <c r="K62" s="65">
        <v>40019.152499999997</v>
      </c>
      <c r="L62" s="65">
        <v>10265.24878</v>
      </c>
      <c r="M62" s="65">
        <v>4734.3660900000004</v>
      </c>
      <c r="N62" s="65">
        <v>3988.5936200000001</v>
      </c>
      <c r="O62" s="65">
        <v>60943.230940000001</v>
      </c>
      <c r="P62" s="65">
        <v>33673.47262</v>
      </c>
      <c r="Q62" s="65">
        <v>1598.87301</v>
      </c>
      <c r="R62" s="65">
        <v>371.44859000000002</v>
      </c>
      <c r="S62" s="65">
        <v>34395.218739999997</v>
      </c>
      <c r="T62" s="65">
        <v>18760.234550000001</v>
      </c>
      <c r="U62" s="65">
        <v>1002.02</v>
      </c>
      <c r="V62" s="65">
        <v>140.4</v>
      </c>
      <c r="W62" s="65">
        <v>200.78899999999999</v>
      </c>
      <c r="X62" s="65">
        <v>878.87261999999998</v>
      </c>
      <c r="Y62" s="65"/>
      <c r="Z62" s="65">
        <v>419.08</v>
      </c>
      <c r="AA62" s="65">
        <v>63538.531869999999</v>
      </c>
      <c r="AB62" s="65">
        <v>1900.2929999999999</v>
      </c>
      <c r="AC62" s="65">
        <v>33390.307809999998</v>
      </c>
      <c r="AD62" s="65">
        <v>812.43</v>
      </c>
      <c r="AE62" s="65">
        <v>11291.472900000001</v>
      </c>
      <c r="AF62" s="65">
        <v>442.86574999999999</v>
      </c>
      <c r="AG62" s="65">
        <v>116726.18281</v>
      </c>
      <c r="AH62" s="65">
        <v>29650.5</v>
      </c>
      <c r="AI62" s="65">
        <v>114.872</v>
      </c>
      <c r="AJ62" s="65">
        <v>59.45</v>
      </c>
      <c r="AK62" s="65">
        <v>93129.942710000003</v>
      </c>
      <c r="AL62" s="65"/>
      <c r="AM62" s="65"/>
      <c r="AN62" s="65">
        <v>77229.320189999999</v>
      </c>
      <c r="AO62" s="65">
        <v>1130.4269999999999</v>
      </c>
      <c r="AP62" s="65"/>
      <c r="AQ62" s="65">
        <v>378.57</v>
      </c>
      <c r="AR62" s="65">
        <v>338.78</v>
      </c>
      <c r="AS62" s="65">
        <v>4858.4799999999996</v>
      </c>
      <c r="AT62" s="65">
        <v>19000.405859999999</v>
      </c>
      <c r="AU62" s="65">
        <v>710.404</v>
      </c>
      <c r="AV62" s="65">
        <v>727.35599999999999</v>
      </c>
      <c r="AW62" s="65">
        <v>19721.684249999998</v>
      </c>
      <c r="AX62" s="65"/>
      <c r="AY62" s="65">
        <v>17.937000000000001</v>
      </c>
      <c r="AZ62" s="65">
        <v>140633.46218</v>
      </c>
      <c r="BA62" s="65">
        <v>1745.5</v>
      </c>
      <c r="BB62" s="65">
        <v>369.56200000000001</v>
      </c>
      <c r="BC62" s="65">
        <v>3486.04</v>
      </c>
      <c r="BD62" s="65">
        <v>54686.815329999998</v>
      </c>
      <c r="BE62" s="65"/>
      <c r="BF62" s="65">
        <f t="shared" si="1"/>
        <v>1089371.8933900001</v>
      </c>
      <c r="BG62" s="25"/>
      <c r="BH62" s="25"/>
    </row>
    <row r="63" spans="1:60" s="6" customFormat="1" ht="37.5" x14ac:dyDescent="0.3">
      <c r="A63" s="34"/>
      <c r="B63" s="40" t="s">
        <v>187</v>
      </c>
      <c r="C63" s="35" t="str">
        <f t="shared" si="0"/>
        <v xml:space="preserve">   </v>
      </c>
      <c r="D63" s="36"/>
      <c r="E63" s="64">
        <v>35490.925840000004</v>
      </c>
      <c r="F63" s="64">
        <v>606.64318000000003</v>
      </c>
      <c r="G63" s="64"/>
      <c r="H63" s="65"/>
      <c r="I63" s="65">
        <v>6885.7709199999999</v>
      </c>
      <c r="J63" s="65">
        <v>1104.9713999999999</v>
      </c>
      <c r="K63" s="65">
        <v>3007.95289</v>
      </c>
      <c r="L63" s="65">
        <v>514.13172999999995</v>
      </c>
      <c r="M63" s="65">
        <v>1529.5026</v>
      </c>
      <c r="N63" s="65">
        <v>1431.1065799999999</v>
      </c>
      <c r="O63" s="65">
        <v>10262.1569</v>
      </c>
      <c r="P63" s="65">
        <v>2281.3357299999998</v>
      </c>
      <c r="Q63" s="65">
        <v>1336.3026400000001</v>
      </c>
      <c r="R63" s="65">
        <v>632.47020999999995</v>
      </c>
      <c r="S63" s="65">
        <v>617.21060999999997</v>
      </c>
      <c r="T63" s="65">
        <v>752.13757999999996</v>
      </c>
      <c r="U63" s="65"/>
      <c r="V63" s="65"/>
      <c r="W63" s="65"/>
      <c r="X63" s="65">
        <v>285.37912</v>
      </c>
      <c r="Y63" s="65"/>
      <c r="Z63" s="65"/>
      <c r="AA63" s="65">
        <v>4985.3760400000001</v>
      </c>
      <c r="AB63" s="65"/>
      <c r="AC63" s="65">
        <v>994.58262000000002</v>
      </c>
      <c r="AD63" s="65"/>
      <c r="AE63" s="65"/>
      <c r="AF63" s="65">
        <v>773.26421000000005</v>
      </c>
      <c r="AG63" s="65"/>
      <c r="AH63" s="65"/>
      <c r="AI63" s="65"/>
      <c r="AJ63" s="65"/>
      <c r="AK63" s="65"/>
      <c r="AL63" s="65"/>
      <c r="AM63" s="65"/>
      <c r="AN63" s="65"/>
      <c r="AO63" s="65"/>
      <c r="AP63" s="65"/>
      <c r="AQ63" s="65"/>
      <c r="AR63" s="65"/>
      <c r="AS63" s="65"/>
      <c r="AT63" s="65">
        <v>858.02356999999995</v>
      </c>
      <c r="AU63" s="65"/>
      <c r="AV63" s="65"/>
      <c r="AW63" s="65"/>
      <c r="AX63" s="65"/>
      <c r="AY63" s="65"/>
      <c r="AZ63" s="65">
        <v>9924.6</v>
      </c>
      <c r="BA63" s="65"/>
      <c r="BB63" s="65"/>
      <c r="BC63" s="65"/>
      <c r="BD63" s="65"/>
      <c r="BE63" s="65"/>
      <c r="BF63" s="65">
        <f t="shared" si="1"/>
        <v>84273.844370000006</v>
      </c>
      <c r="BG63" s="25"/>
      <c r="BH63" s="25"/>
    </row>
    <row r="64" spans="1:60" s="6" customFormat="1" ht="58.5" x14ac:dyDescent="0.35">
      <c r="A64" s="37"/>
      <c r="B64" s="41" t="s">
        <v>68</v>
      </c>
      <c r="C64" s="38" t="str">
        <f t="shared" si="0"/>
        <v xml:space="preserve">   </v>
      </c>
      <c r="D64" s="39"/>
      <c r="E64" s="66">
        <v>35490.925840000004</v>
      </c>
      <c r="F64" s="66">
        <v>606.64318000000003</v>
      </c>
      <c r="G64" s="66"/>
      <c r="H64" s="67"/>
      <c r="I64" s="67">
        <v>6885.7709199999999</v>
      </c>
      <c r="J64" s="67">
        <v>1104.9713999999999</v>
      </c>
      <c r="K64" s="67">
        <v>3007.95289</v>
      </c>
      <c r="L64" s="67">
        <v>514.13172999999995</v>
      </c>
      <c r="M64" s="67">
        <v>1529.5026</v>
      </c>
      <c r="N64" s="67">
        <v>1431.1065799999999</v>
      </c>
      <c r="O64" s="67">
        <v>10262.1569</v>
      </c>
      <c r="P64" s="67">
        <v>2281.3357299999998</v>
      </c>
      <c r="Q64" s="67">
        <v>1336.3026400000001</v>
      </c>
      <c r="R64" s="67">
        <v>632.47020999999995</v>
      </c>
      <c r="S64" s="67">
        <v>617.21060999999997</v>
      </c>
      <c r="T64" s="67">
        <v>752.13757999999996</v>
      </c>
      <c r="U64" s="67"/>
      <c r="V64" s="67"/>
      <c r="W64" s="67"/>
      <c r="X64" s="67">
        <v>285.37912</v>
      </c>
      <c r="Y64" s="67"/>
      <c r="Z64" s="67"/>
      <c r="AA64" s="67">
        <v>4985.3760400000001</v>
      </c>
      <c r="AB64" s="67"/>
      <c r="AC64" s="67">
        <v>994.58262000000002</v>
      </c>
      <c r="AD64" s="67"/>
      <c r="AE64" s="67"/>
      <c r="AF64" s="67">
        <v>773.26421000000005</v>
      </c>
      <c r="AG64" s="67"/>
      <c r="AH64" s="67"/>
      <c r="AI64" s="67"/>
      <c r="AJ64" s="67"/>
      <c r="AK64" s="67"/>
      <c r="AL64" s="67"/>
      <c r="AM64" s="67"/>
      <c r="AN64" s="67"/>
      <c r="AO64" s="67"/>
      <c r="AP64" s="67"/>
      <c r="AQ64" s="67"/>
      <c r="AR64" s="67"/>
      <c r="AS64" s="67"/>
      <c r="AT64" s="67">
        <v>858.02356999999995</v>
      </c>
      <c r="AU64" s="67"/>
      <c r="AV64" s="67"/>
      <c r="AW64" s="67"/>
      <c r="AX64" s="67"/>
      <c r="AY64" s="67"/>
      <c r="AZ64" s="67">
        <v>9924.6</v>
      </c>
      <c r="BA64" s="67"/>
      <c r="BB64" s="67"/>
      <c r="BC64" s="67"/>
      <c r="BD64" s="67"/>
      <c r="BE64" s="67"/>
      <c r="BF64" s="67">
        <f t="shared" si="1"/>
        <v>84273.844370000006</v>
      </c>
      <c r="BG64" s="26"/>
      <c r="BH64" s="26"/>
    </row>
    <row r="65" spans="1:60" s="6" customFormat="1" ht="56.25" x14ac:dyDescent="0.3">
      <c r="A65" s="34"/>
      <c r="B65" s="40" t="s">
        <v>95</v>
      </c>
      <c r="C65" s="35" t="str">
        <f t="shared" si="0"/>
        <v xml:space="preserve">   </v>
      </c>
      <c r="D65" s="36"/>
      <c r="E65" s="64">
        <v>106816.35449</v>
      </c>
      <c r="F65" s="64">
        <v>9746.5499999999993</v>
      </c>
      <c r="G65" s="64"/>
      <c r="H65" s="65"/>
      <c r="I65" s="65">
        <v>2518.0576000000001</v>
      </c>
      <c r="J65" s="65"/>
      <c r="K65" s="65"/>
      <c r="L65" s="65"/>
      <c r="M65" s="65"/>
      <c r="N65" s="65"/>
      <c r="O65" s="65"/>
      <c r="P65" s="65">
        <v>34799.433270000001</v>
      </c>
      <c r="Q65" s="65"/>
      <c r="R65" s="65"/>
      <c r="S65" s="65"/>
      <c r="T65" s="65"/>
      <c r="U65" s="65"/>
      <c r="V65" s="65"/>
      <c r="W65" s="65"/>
      <c r="X65" s="65"/>
      <c r="Y65" s="65"/>
      <c r="Z65" s="65"/>
      <c r="AA65" s="65">
        <v>30298.065579999999</v>
      </c>
      <c r="AB65" s="65"/>
      <c r="AC65" s="65"/>
      <c r="AD65" s="65"/>
      <c r="AE65" s="65">
        <v>91715.499410000004</v>
      </c>
      <c r="AF65" s="65"/>
      <c r="AG65" s="65"/>
      <c r="AH65" s="65"/>
      <c r="AI65" s="65"/>
      <c r="AJ65" s="65"/>
      <c r="AK65" s="65"/>
      <c r="AL65" s="65"/>
      <c r="AM65" s="65"/>
      <c r="AN65" s="65"/>
      <c r="AO65" s="65"/>
      <c r="AP65" s="65"/>
      <c r="AQ65" s="65"/>
      <c r="AR65" s="65"/>
      <c r="AS65" s="65"/>
      <c r="AT65" s="65">
        <v>4210.2396500000004</v>
      </c>
      <c r="AU65" s="65"/>
      <c r="AV65" s="65"/>
      <c r="AW65" s="65"/>
      <c r="AX65" s="65"/>
      <c r="AY65" s="65"/>
      <c r="AZ65" s="65"/>
      <c r="BA65" s="65"/>
      <c r="BB65" s="65"/>
      <c r="BC65" s="65"/>
      <c r="BD65" s="65"/>
      <c r="BE65" s="65"/>
      <c r="BF65" s="65">
        <f t="shared" si="1"/>
        <v>280104.2</v>
      </c>
      <c r="BG65" s="25"/>
      <c r="BH65" s="25"/>
    </row>
    <row r="66" spans="1:60"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32" t="s">
        <v>61</v>
      </c>
    </row>
    <row r="67" spans="1:60"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colBreaks count="1" manualBreakCount="1">
    <brk id="26" max="6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2019-12-18T21:41:28Z</cp:lastPrinted>
  <dcterms:created xsi:type="dcterms:W3CDTF">2005-09-08T01:35:00Z</dcterms:created>
  <dcterms:modified xsi:type="dcterms:W3CDTF">2019-12-18T23:23:05Z</dcterms:modified>
</cp:coreProperties>
</file>